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2"/>
  <workbookPr filterPrivacy="1" updateLinks="never" codeName="DieseArbeitsmappe" defaultThemeVersion="124226"/>
  <xr:revisionPtr revIDLastSave="0" documentId="8_{5E5FFC0F-E229-427E-8CF9-7BF6290799CB}" xr6:coauthVersionLast="36" xr6:coauthVersionMax="36" xr10:uidLastSave="{00000000-0000-0000-0000-000000000000}"/>
  <bookViews>
    <workbookView xWindow="28680" yWindow="-6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M64" i="2" l="1"/>
  <c r="N60" i="2"/>
  <c r="L60" i="2"/>
  <c r="D56" i="2"/>
  <c r="R54" i="2"/>
  <c r="Q54" i="2"/>
  <c r="P54" i="2"/>
  <c r="O54" i="2"/>
  <c r="N54" i="2"/>
  <c r="M54" i="2"/>
  <c r="L54" i="2"/>
  <c r="K54" i="2"/>
  <c r="J54" i="2"/>
  <c r="I54" i="2"/>
  <c r="F54" i="2"/>
  <c r="E54" i="2"/>
  <c r="D54" i="2"/>
  <c r="C54" i="2"/>
  <c r="R45" i="2" l="1"/>
  <c r="Q45" i="2"/>
  <c r="P45" i="2"/>
  <c r="O45" i="2"/>
  <c r="N45" i="2"/>
  <c r="M45" i="2"/>
  <c r="L45" i="2"/>
  <c r="K45" i="2"/>
  <c r="J45" i="2"/>
  <c r="I45" i="2"/>
  <c r="H45" i="2"/>
  <c r="G45" i="2"/>
  <c r="F45" i="2"/>
  <c r="E45" i="2"/>
  <c r="D45" i="2"/>
  <c r="C45" i="2"/>
  <c r="S46" i="2" l="1"/>
  <c r="S7" i="2" l="1"/>
  <c r="S6" i="2"/>
  <c r="R6" i="2" l="1"/>
  <c r="R7" i="2"/>
  <c r="S9" i="2"/>
  <c r="S15" i="2"/>
  <c r="S18" i="2"/>
  <c r="S21" i="2"/>
  <c r="S964" i="10"/>
  <c r="S767" i="10"/>
  <c r="S862" i="10"/>
  <c r="R958" i="10"/>
  <c r="S2948" i="10"/>
  <c r="S763" i="10" l="1"/>
  <c r="S858" i="10"/>
  <c r="R55" i="2"/>
  <c r="Q55" i="2"/>
  <c r="P55" i="2" l="1"/>
  <c r="O55" i="2" l="1"/>
  <c r="N55" i="2"/>
  <c r="M55" i="2" l="1"/>
  <c r="M46" i="2"/>
  <c r="J57" i="2" l="1"/>
  <c r="H54" i="2"/>
  <c r="G54" i="2"/>
  <c r="D57" i="2"/>
  <c r="S30" i="8"/>
  <c r="R30" i="8"/>
  <c r="Q30" i="8"/>
  <c r="P30" i="8"/>
  <c r="O30" i="8"/>
  <c r="N30" i="8"/>
  <c r="M30" i="8"/>
  <c r="L30" i="8"/>
  <c r="K30" i="8"/>
  <c r="J30" i="8"/>
  <c r="I30" i="8"/>
  <c r="H30" i="8"/>
  <c r="G30" i="8"/>
  <c r="F30" i="8"/>
  <c r="E30" i="8"/>
  <c r="D30" i="8"/>
  <c r="C30" i="8"/>
  <c r="I42" i="2" l="1"/>
  <c r="M7" i="2" l="1"/>
  <c r="M9" i="2" s="1"/>
  <c r="L42" i="2" l="1"/>
  <c r="M42" i="2"/>
  <c r="J42" i="2"/>
  <c r="N42" i="2" l="1"/>
  <c r="O42" i="2" l="1"/>
  <c r="P42" i="2"/>
  <c r="Q42" i="2" l="1"/>
  <c r="O7" i="2" l="1"/>
  <c r="P7" i="2"/>
  <c r="O21" i="2"/>
  <c r="O18" i="2"/>
  <c r="P18" i="2"/>
  <c r="Q18" i="2"/>
  <c r="Q7" i="2"/>
  <c r="R42" i="2"/>
  <c r="R18" i="2" l="1"/>
  <c r="O6" i="2"/>
  <c r="P6" i="2"/>
  <c r="Q6" i="2"/>
  <c r="R21" i="2" l="1"/>
  <c r="Q21" i="2"/>
  <c r="P21" i="2"/>
  <c r="P9" i="2"/>
  <c r="Q9" i="2"/>
  <c r="R9" i="2"/>
  <c r="O9" i="2"/>
  <c r="R766" i="10" l="1"/>
  <c r="S766" i="10" s="1"/>
  <c r="R485" i="10"/>
  <c r="R489" i="10"/>
  <c r="R2951" i="10"/>
  <c r="R2954" i="10"/>
  <c r="Q580" i="10"/>
  <c r="Q767" i="10"/>
  <c r="Q3243" i="10"/>
  <c r="Q3248" i="10"/>
  <c r="Q3247" i="10"/>
  <c r="Q3249" i="10"/>
  <c r="Q3250" i="10"/>
  <c r="Q3251" i="10"/>
  <c r="Q3239" i="10"/>
  <c r="Q2026" i="10"/>
  <c r="Q2121" i="10"/>
  <c r="R2121" i="10" s="1"/>
  <c r="P2963" i="10" l="1"/>
  <c r="P589" i="10"/>
  <c r="P592" i="10"/>
  <c r="P965" i="10"/>
  <c r="P579" i="10"/>
  <c r="Q579" i="10" s="1"/>
  <c r="P583" i="10"/>
  <c r="P3244" i="10"/>
  <c r="Q3244" i="10" s="1"/>
  <c r="P3245" i="10"/>
  <c r="Q3245" i="10" s="1"/>
  <c r="P3246" i="10"/>
  <c r="Q3246" i="10" s="1"/>
  <c r="P3252" i="10"/>
  <c r="Q3252" i="10" s="1"/>
  <c r="P3253" i="10"/>
  <c r="Q3253" i="10" s="1"/>
  <c r="P3254" i="10"/>
  <c r="Q3254" i="10" s="1"/>
  <c r="P3256" i="10"/>
  <c r="Q3256" i="10" s="1"/>
  <c r="P3257" i="10"/>
  <c r="Q3257" i="10" s="1"/>
  <c r="P3258" i="10"/>
  <c r="Q3258" i="10" s="1"/>
  <c r="R3258" i="10" s="1"/>
  <c r="S3258" i="10" s="1"/>
  <c r="P3259" i="10"/>
  <c r="Q3259" i="10" s="1"/>
  <c r="R3259" i="10" s="1"/>
  <c r="P3260" i="10"/>
  <c r="Q3260" i="10" s="1"/>
  <c r="R3260" i="10" s="1"/>
  <c r="P3261" i="10"/>
  <c r="Q3261" i="10" s="1"/>
  <c r="R3261" i="10" s="1"/>
  <c r="P3242" i="10"/>
  <c r="P1644" i="10"/>
  <c r="P1646" i="10"/>
  <c r="Q1646" i="10" s="1"/>
  <c r="O601" i="10" l="1"/>
  <c r="P601" i="10" s="1"/>
  <c r="O599" i="10" l="1"/>
  <c r="P599" i="10" s="1"/>
  <c r="O587" i="10"/>
  <c r="P587" i="10" s="1"/>
  <c r="O588" i="10"/>
  <c r="O591" i="10"/>
  <c r="O597" i="10"/>
  <c r="O600" i="10"/>
  <c r="P600" i="10" s="1"/>
  <c r="O782" i="10"/>
  <c r="O578" i="10"/>
  <c r="O485" i="10"/>
  <c r="O773" i="10"/>
  <c r="P773" i="10" s="1"/>
  <c r="O775" i="10"/>
  <c r="O1931" i="10"/>
  <c r="P1931" i="10" s="1"/>
  <c r="Q1931" i="10" s="1"/>
  <c r="O2121" i="10"/>
  <c r="O1736" i="10" l="1"/>
  <c r="R2949" i="10" l="1"/>
  <c r="R574" i="10"/>
  <c r="R764" i="10"/>
  <c r="R3234" i="10"/>
  <c r="R2284" i="10"/>
  <c r="S2284" i="10" s="1"/>
  <c r="Q2950" i="10"/>
  <c r="Q575" i="10"/>
  <c r="Q666" i="10" s="1"/>
  <c r="Q956" i="10"/>
  <c r="Q765" i="10"/>
  <c r="R765" i="10" s="1"/>
  <c r="S765" i="10" s="1"/>
  <c r="Q3235" i="10"/>
  <c r="Q96" i="10"/>
  <c r="Q191" i="10"/>
  <c r="Q286" i="10"/>
  <c r="Q381" i="10"/>
  <c r="Q476" i="10"/>
  <c r="Q571" i="10"/>
  <c r="Q761" i="10"/>
  <c r="P576" i="10"/>
  <c r="P766" i="10"/>
  <c r="P3236" i="10"/>
  <c r="P2951" i="10"/>
  <c r="P1906" i="10"/>
  <c r="P2286" i="10"/>
  <c r="P861" i="10"/>
  <c r="O2952" i="10"/>
  <c r="O577" i="10"/>
  <c r="O768" i="10"/>
  <c r="O767" i="10"/>
  <c r="O957" i="10"/>
  <c r="O3237" i="10"/>
  <c r="O2002" i="10"/>
  <c r="O1907" i="10"/>
  <c r="O1717" i="10"/>
  <c r="O2192" i="10"/>
  <c r="P2192" i="10" s="1"/>
  <c r="O2287" i="10"/>
  <c r="P2287" i="10" s="1"/>
  <c r="O966"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P761" i="10"/>
  <c r="O761" i="10"/>
  <c r="N761" i="10"/>
  <c r="M761" i="10"/>
  <c r="L761" i="10"/>
  <c r="K761" i="10"/>
  <c r="J761" i="10"/>
  <c r="I761" i="10"/>
  <c r="H761" i="10"/>
  <c r="G761" i="10"/>
  <c r="F761" i="10"/>
  <c r="E761" i="10"/>
  <c r="D761" i="10"/>
  <c r="C761" i="10"/>
  <c r="S666" i="10"/>
  <c r="R666" i="10"/>
  <c r="P666" i="10"/>
  <c r="O666" i="10"/>
  <c r="N666" i="10"/>
  <c r="M666" i="10"/>
  <c r="L666" i="10"/>
  <c r="K666" i="10"/>
  <c r="J666" i="10"/>
  <c r="I666" i="10"/>
  <c r="H666" i="10"/>
  <c r="G666" i="10"/>
  <c r="F666" i="10"/>
  <c r="E666" i="10"/>
  <c r="D666" i="10"/>
  <c r="C666" i="10"/>
  <c r="S571" i="10"/>
  <c r="R571" i="10"/>
  <c r="P571" i="10"/>
  <c r="O571" i="10"/>
  <c r="N571" i="10"/>
  <c r="M571" i="10"/>
  <c r="L571" i="10"/>
  <c r="K571" i="10"/>
  <c r="J571" i="10"/>
  <c r="I571" i="10"/>
  <c r="H571" i="10"/>
  <c r="G571" i="10"/>
  <c r="F571" i="10"/>
  <c r="E571" i="10"/>
  <c r="D571" i="10"/>
  <c r="C571" i="10"/>
  <c r="S476" i="10"/>
  <c r="R476" i="10"/>
  <c r="P476" i="10"/>
  <c r="O476" i="10"/>
  <c r="N476" i="10"/>
  <c r="M476" i="10"/>
  <c r="L476" i="10"/>
  <c r="K476" i="10"/>
  <c r="J476" i="10"/>
  <c r="I476" i="10"/>
  <c r="H476" i="10"/>
  <c r="G476" i="10"/>
  <c r="F476" i="10"/>
  <c r="E476" i="10"/>
  <c r="D476" i="10"/>
  <c r="C476" i="10"/>
  <c r="S381" i="10"/>
  <c r="R381" i="10"/>
  <c r="P381" i="10"/>
  <c r="O381" i="10"/>
  <c r="N381" i="10"/>
  <c r="M381" i="10"/>
  <c r="L381" i="10"/>
  <c r="K381" i="10"/>
  <c r="J381" i="10"/>
  <c r="I381" i="10"/>
  <c r="H381" i="10"/>
  <c r="G381" i="10"/>
  <c r="F381" i="10"/>
  <c r="E381" i="10"/>
  <c r="D381" i="10"/>
  <c r="C381" i="10"/>
  <c r="S286" i="10"/>
  <c r="S191" i="10"/>
  <c r="S96" i="10"/>
  <c r="R286" i="10" l="1"/>
  <c r="P286" i="10"/>
  <c r="O286" i="10"/>
  <c r="N286" i="10"/>
  <c r="M286" i="10"/>
  <c r="L286" i="10"/>
  <c r="K286" i="10"/>
  <c r="J286" i="10"/>
  <c r="I286" i="10"/>
  <c r="H286" i="10"/>
  <c r="G286" i="10"/>
  <c r="F286" i="10"/>
  <c r="E286" i="10"/>
  <c r="D286" i="10"/>
  <c r="C286" i="10"/>
  <c r="R191" i="10"/>
  <c r="P191" i="10"/>
  <c r="O191" i="10"/>
  <c r="N191" i="10"/>
  <c r="M191" i="10"/>
  <c r="L191" i="10"/>
  <c r="K191" i="10"/>
  <c r="J191" i="10"/>
  <c r="I191" i="10"/>
  <c r="H191" i="10"/>
  <c r="G191" i="10"/>
  <c r="F191" i="10"/>
  <c r="E191" i="10"/>
  <c r="D191" i="10"/>
  <c r="C191" i="10"/>
  <c r="R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S46" authorId="0" shapeId="0" xr:uid="{3A6CB211-9080-4A4D-BB76-7D134AC7E9AF}">
      <text>
        <r>
          <rPr>
            <b/>
            <sz val="9"/>
            <color indexed="81"/>
            <rFont val="Segoe UI"/>
            <family val="2"/>
          </rPr>
          <t>Autor:</t>
        </r>
        <r>
          <rPr>
            <sz val="9"/>
            <color indexed="81"/>
            <rFont val="Segoe UI"/>
            <family val="2"/>
          </rPr>
          <t xml:space="preserve">
#414700  452659,27
#410701  203914,56
#410705  34125,00
#410772  4934,57
#410774  9753,41
#414710  13984,65
</t>
        </r>
      </text>
    </comment>
  </commentList>
</comments>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<sst xmlns="http://schemas.openxmlformats.org/spreadsheetml/2006/main" count="524" uniqueCount="219">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</sst>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quot;€&quot;#,##0.00_);\(&quot;€&quot;#,##0.00\)"/>
    <numFmt numFmtId="165" formatCode="&quot;€&quot;#,##0.00_);[Red]\(&quot;€&quot;#,##0.00\)"/>
    <numFmt numFmtId="166" formatCode="_(&quot;€&quot;* #,##0.00_);_(&quot;€&quot;* \(#,##0.00\);_(&quot;€&quot;* &quot;-&quot;??_);_(@_)"/>
    <numFmt numFmtId="167" formatCode="##\ ##"/>
    <numFmt numFmtId="168" formatCode="##\ ##\ #"/>
    <numFmt numFmtId="169" formatCode="##\ ##\ ##"/>
    <numFmt numFmtId="170" formatCode="##\ ##\ ##\ ###"/>
    <numFmt numFmtId="171" formatCode="_([$€]* #,##0.00_);_([$€]* \(#,##0.00\);_([$€]* &quot;-&quot;??_);_(@_)"/>
    <numFmt numFmtId="172" formatCode="_-* #,##0\ _€_-;\-* #,##0\ _€_-;_-* &quot;-&quot;??\ _€_-;_-@_-"/>
    <numFmt numFmtId="173" formatCode="#,##0.00_ ;[Red]\-#,##0.00;\-"/>
    <numFmt numFmtId="174" formatCode="0_ ;\-0\ "/>
    <numFmt numFmtId="175" formatCode="#,##0.00_ ;[Red]\-#,##0.00\ "/>
  </numFmts>
  <fonts count="36">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i/>
      <sz val="16"/>
      <color theme="1"/>
      <name val="Arial"/>
      <family val="2"/>
    </font>
    <font>
      <b/>
      <i/>
      <u/>
      <sz val="11"/>
      <color theme="1"/>
      <name val="Arial"/>
      <family val="2"/>
    </font>
    <font>
      <sz val="9"/>
      <color indexed="81"/>
      <name val="Segoe UI"/>
      <family val="2"/>
    </font>
    <font>
      <b/>
      <sz val="9"/>
      <color indexed="81"/>
      <name val="Segoe UI"/>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3">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7"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8" fontId="6" fillId="0" borderId="1">
      <alignment horizontal="left"/>
    </xf>
    <xf numFmtId="169"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70" fontId="6" fillId="0" borderId="1">
      <alignment horizontal="left"/>
    </xf>
    <xf numFmtId="17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3" fontId="3" fillId="20" borderId="4"/>
    <xf numFmtId="173"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18" fillId="0" borderId="0" applyNumberFormat="0" applyFont="0" applyFill="0" applyBorder="0" applyAlignment="0" applyProtection="0"/>
    <xf numFmtId="0" fontId="18" fillId="0" borderId="0" applyNumberFormat="0" applyFont="0" applyFill="0" applyBorder="0" applyAlignment="0" applyProtection="0"/>
    <xf numFmtId="0" fontId="18" fillId="0" borderId="0"/>
    <xf numFmtId="0" fontId="32" fillId="0" borderId="0">
      <alignment horizontal="center"/>
    </xf>
    <xf numFmtId="0" fontId="32" fillId="0" borderId="0">
      <alignment horizontal="center" textRotation="90"/>
    </xf>
    <xf numFmtId="0" fontId="33" fillId="0" borderId="0"/>
    <xf numFmtId="0" fontId="33" fillId="0" borderId="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166" fontId="9" fillId="0" borderId="7" xfId="65" applyNumberFormat="1" applyFont="1" applyBorder="1"/>
    <xf numFmtId="0" fontId="9" fillId="0" borderId="1" xfId="64" applyFont="1" applyBorder="1" applyAlignment="1">
      <alignment wrapText="1"/>
    </xf>
    <xf numFmtId="166" fontId="9" fillId="2" borderId="7" xfId="65" applyNumberFormat="1" applyFont="1" applyFill="1" applyBorder="1"/>
    <xf numFmtId="166" fontId="9" fillId="0" borderId="1" xfId="65" applyNumberFormat="1" applyFont="1" applyBorder="1"/>
    <xf numFmtId="172" fontId="18" fillId="22" borderId="7" xfId="2" applyNumberFormat="1" applyFont="1" applyFill="1" applyBorder="1" applyAlignment="1" applyProtection="1">
      <alignment horizontal="center" vertical="center"/>
      <protection locked="0"/>
    </xf>
    <xf numFmtId="174"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5" fontId="26" fillId="22" borderId="7" xfId="2" applyNumberFormat="1" applyFont="1" applyFill="1" applyBorder="1" applyAlignment="1" applyProtection="1">
      <alignment horizontal="center" vertical="center"/>
      <protection locked="0"/>
    </xf>
    <xf numFmtId="165"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166" fontId="24" fillId="21" borderId="1" xfId="0" applyNumberFormat="1" applyFont="1" applyFill="1" applyBorder="1"/>
    <xf numFmtId="166"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165"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166"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64" fontId="24" fillId="22" borderId="1" xfId="0" applyNumberFormat="1" applyFont="1" applyFill="1" applyBorder="1" applyProtection="1">
      <protection locked="0"/>
    </xf>
    <xf numFmtId="0" fontId="30" fillId="29" borderId="1" xfId="0" applyFont="1" applyFill="1" applyBorder="1" applyAlignment="1">
      <alignment vertical="center" wrapText="1"/>
    </xf>
    <xf numFmtId="165" fontId="26" fillId="29" borderId="1" xfId="2" applyNumberFormat="1" applyFont="1" applyFill="1" applyBorder="1" applyAlignment="1" applyProtection="1">
      <alignment horizontal="center" vertical="center"/>
      <protection locked="0"/>
    </xf>
  </cellXfs>
  <cellStyles count="73">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Heading" xfId="69" xr:uid="{D9BFA54A-FDAD-4588-BFF4-B66CA3E7F69A}"/>
    <cellStyle name="Heading1" xfId="70" xr:uid="{6E9A5638-292F-4331-A1CB-09B1CB36BB14}"/>
    <cellStyle name="Komma 2" xfId="26" xr:uid="{00000000-0005-0000-0000-000033000000}"/>
    <cellStyle name="Komma 3" xfId="34" xr:uid="{00000000-0005-0000-0000-000034000000}"/>
    <cellStyle name="KosyDefault" xfId="66" xr:uid="{058DE4D3-AA99-4161-834C-942F9128459F}"/>
    <cellStyle name="KosyDefault 3" xfId="67" xr:uid="{34F14009-4B98-44BE-A7E0-CCE044BF5BE9}"/>
    <cellStyle name="Normal_erfassungsmatrix 04" xfId="30" xr:uid="{00000000-0005-0000-0000-000035000000}"/>
    <cellStyle name="Prozent 2" xfId="27" xr:uid="{00000000-0005-0000-0000-000036000000}"/>
    <cellStyle name="Prozent 3" xfId="31" xr:uid="{00000000-0005-0000-0000-000037000000}"/>
    <cellStyle name="Result" xfId="71" xr:uid="{07574C45-0388-4CA2-B564-FE05090279D2}"/>
    <cellStyle name="Result2" xfId="72" xr:uid="{52DC4945-DAF1-4F61-BE3C-51BE0238278F}"/>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 6" xfId="68" xr:uid="{96A3631D-CEE2-444D-9535-F74C76AE7945}"/>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row>
    <row r="6" spans="1:3" ht="21" customHeight="1">
      <c r="B6" s="2" t="s">
        <v>7</v>
      </c>
      <c r="C6" s="12"/>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14" zoomScale="80" zoomScaleNormal="80" workbookViewId="0">
      <selection activeCell="C15" sqref="C1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sheetPr>
  <dimension ref="A1:S65"/>
  <sheetViews>
    <sheetView showGridLines="0" topLeftCell="A47" zoomScale="68" zoomScaleNormal="68" workbookViewId="0">
      <pane xSplit="6" topLeftCell="H1" activePane="topRight" state="frozen"/>
      <selection pane="topRight" activeCell="S65" sqref="S65"/>
    </sheetView>
  </sheetViews>
  <sheetFormatPr baseColWidth="10" defaultRowHeight="15.75"/>
  <cols>
    <col min="1" max="1" width="6.28515625" style="42" customWidth="1"/>
    <col min="2" max="2" width="87.7109375" style="92" customWidth="1"/>
    <col min="3" max="5" width="18" style="42" bestFit="1" customWidth="1"/>
    <col min="6" max="7" width="17.5703125" style="42" bestFit="1" customWidth="1"/>
    <col min="8" max="8" width="16.7109375" style="42" bestFit="1" customWidth="1"/>
    <col min="9" max="10" width="17.5703125" style="42" bestFit="1" customWidth="1"/>
    <col min="11" max="18" width="18" style="42" bestFit="1" customWidth="1"/>
    <col min="19" max="19" width="17.42578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12070.21</v>
      </c>
      <c r="D3" s="24">
        <v>11741.05</v>
      </c>
      <c r="E3" s="24">
        <v>11601.41</v>
      </c>
      <c r="F3" s="24">
        <v>11219.3</v>
      </c>
      <c r="G3" s="24">
        <v>11799.54</v>
      </c>
      <c r="H3" s="24">
        <v>10656.68</v>
      </c>
      <c r="I3" s="24">
        <v>10787.38</v>
      </c>
      <c r="J3" s="24">
        <v>9818.41</v>
      </c>
      <c r="K3" s="24">
        <v>9618.84</v>
      </c>
      <c r="L3" s="24">
        <v>9966</v>
      </c>
      <c r="M3" s="24">
        <v>10824.65</v>
      </c>
      <c r="N3" s="24">
        <v>11531.87</v>
      </c>
      <c r="O3" s="24">
        <v>10580.59</v>
      </c>
      <c r="P3" s="24">
        <v>10936.79</v>
      </c>
      <c r="Q3" s="24">
        <v>12695.83</v>
      </c>
      <c r="R3" s="24">
        <v>12105.35</v>
      </c>
      <c r="S3" s="24">
        <v>11126.6</v>
      </c>
    </row>
    <row r="4" spans="1:19" ht="18.75" customHeight="1">
      <c r="A4" s="79">
        <v>2</v>
      </c>
      <c r="B4" s="82" t="s">
        <v>31</v>
      </c>
      <c r="C4" s="24">
        <v>7.72</v>
      </c>
      <c r="D4" s="24">
        <v>7.72</v>
      </c>
      <c r="E4" s="24">
        <v>7.72</v>
      </c>
      <c r="F4" s="24">
        <v>7.52</v>
      </c>
      <c r="G4" s="24">
        <v>7.52</v>
      </c>
      <c r="H4" s="24">
        <v>6.72</v>
      </c>
      <c r="I4" s="24">
        <v>6.72</v>
      </c>
      <c r="J4" s="24">
        <v>6.72</v>
      </c>
      <c r="K4" s="24">
        <v>6.72</v>
      </c>
      <c r="L4" s="24">
        <v>6.59</v>
      </c>
      <c r="M4" s="24">
        <v>7.59</v>
      </c>
      <c r="N4" s="24">
        <v>7.59</v>
      </c>
      <c r="O4" s="24">
        <v>6.72</v>
      </c>
      <c r="P4" s="24">
        <v>6.72</v>
      </c>
      <c r="Q4" s="24">
        <v>7.72</v>
      </c>
      <c r="R4" s="24">
        <v>7.72</v>
      </c>
      <c r="S4" s="24">
        <v>7.72</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12117164.18</v>
      </c>
      <c r="D6" s="25">
        <v>11283495.220000001</v>
      </c>
      <c r="E6" s="25">
        <v>10417565.289999999</v>
      </c>
      <c r="F6" s="25">
        <v>9531384.5600000005</v>
      </c>
      <c r="G6" s="25">
        <v>9689503.8900000006</v>
      </c>
      <c r="H6" s="25">
        <v>5463378.8600000003</v>
      </c>
      <c r="I6" s="25">
        <v>8736073.4700000007</v>
      </c>
      <c r="J6" s="25">
        <v>9624272.3699999992</v>
      </c>
      <c r="K6" s="25">
        <v>11288751.720000001</v>
      </c>
      <c r="L6" s="25">
        <v>10914487.07</v>
      </c>
      <c r="M6" s="25">
        <v>11616734.23</v>
      </c>
      <c r="N6" s="25">
        <v>11910809.380000001</v>
      </c>
      <c r="O6" s="25">
        <f>10203417.88+565263.06</f>
        <v>10768680.940000001</v>
      </c>
      <c r="P6" s="25">
        <f>10409544.93+637523.54</f>
        <v>11047068.469999999</v>
      </c>
      <c r="Q6" s="25">
        <f>10789341.15+546906.48</f>
        <v>11336247.630000001</v>
      </c>
      <c r="R6" s="25">
        <f>8863523.71+700559.25</f>
        <v>9564082.9600000009</v>
      </c>
      <c r="S6" s="25">
        <f>7807574.18+727673.67</f>
        <v>8535247.8499999996</v>
      </c>
    </row>
    <row r="7" spans="1:19" ht="18.75" customHeight="1">
      <c r="A7" s="81" t="s">
        <v>75</v>
      </c>
      <c r="B7" s="82" t="s">
        <v>159</v>
      </c>
      <c r="C7" s="25">
        <v>1152528.1599999999</v>
      </c>
      <c r="D7" s="25">
        <v>1182640.5900000001</v>
      </c>
      <c r="E7" s="25">
        <v>1148692.74</v>
      </c>
      <c r="F7" s="25">
        <v>1067347.3700000001</v>
      </c>
      <c r="G7" s="25">
        <v>1073430.44</v>
      </c>
      <c r="H7" s="25">
        <v>393076.26</v>
      </c>
      <c r="I7" s="25">
        <v>533336.31000000006</v>
      </c>
      <c r="J7" s="25">
        <v>1114076.1499999999</v>
      </c>
      <c r="K7" s="25">
        <v>1185973.3500000001</v>
      </c>
      <c r="L7" s="25">
        <v>924076.78</v>
      </c>
      <c r="M7" s="25">
        <f>1297262.66+24553.46</f>
        <v>1321816.1199999999</v>
      </c>
      <c r="N7" s="25">
        <v>1286740.58</v>
      </c>
      <c r="O7" s="25">
        <f>664797.7+565263.06</f>
        <v>1230060.76</v>
      </c>
      <c r="P7" s="25">
        <f>861202.4+637523.54</f>
        <v>1498725.94</v>
      </c>
      <c r="Q7" s="25">
        <f>546906.48+838529.76</f>
        <v>1385436.24</v>
      </c>
      <c r="R7" s="25">
        <f>700559.25+892266.92</f>
        <v>1592826.17</v>
      </c>
      <c r="S7" s="25">
        <f>1011690.94+727673.67</f>
        <v>1739364.6099999999</v>
      </c>
    </row>
    <row r="8" spans="1:19" ht="18.75" customHeight="1">
      <c r="A8" s="81" t="s">
        <v>89</v>
      </c>
      <c r="B8" s="105" t="s">
        <v>160</v>
      </c>
      <c r="C8" s="25">
        <v>672032.04</v>
      </c>
      <c r="D8" s="25">
        <v>700178.94</v>
      </c>
      <c r="E8" s="25">
        <v>678349</v>
      </c>
      <c r="F8" s="25">
        <v>665910.9</v>
      </c>
      <c r="G8" s="25">
        <v>680342.62</v>
      </c>
      <c r="H8" s="25">
        <v>670171.94999999995</v>
      </c>
      <c r="I8" s="25">
        <v>777742.56</v>
      </c>
      <c r="J8" s="25">
        <v>777006.26</v>
      </c>
      <c r="K8" s="25">
        <v>732551.96</v>
      </c>
      <c r="L8" s="25">
        <v>728980.43</v>
      </c>
      <c r="M8" s="25">
        <v>733609.74</v>
      </c>
      <c r="N8" s="25">
        <v>722329.28</v>
      </c>
      <c r="O8" s="25">
        <v>719260.01</v>
      </c>
      <c r="P8" s="25">
        <v>700963.52</v>
      </c>
      <c r="Q8" s="25">
        <v>704758.42</v>
      </c>
      <c r="R8" s="25">
        <v>705574.5</v>
      </c>
      <c r="S8" s="25">
        <v>684522.13</v>
      </c>
    </row>
    <row r="9" spans="1:19">
      <c r="A9" s="81" t="s">
        <v>100</v>
      </c>
      <c r="B9" s="82" t="s">
        <v>87</v>
      </c>
      <c r="C9" s="25">
        <v>10964636.02</v>
      </c>
      <c r="D9" s="25">
        <v>10100854.630000001</v>
      </c>
      <c r="E9" s="25">
        <v>9268872.5500000007</v>
      </c>
      <c r="F9" s="25">
        <v>8464037.1899999995</v>
      </c>
      <c r="G9" s="25">
        <v>8616073.4499999993</v>
      </c>
      <c r="H9" s="25">
        <v>5070302.5999999996</v>
      </c>
      <c r="I9" s="25">
        <v>8202737.1600000001</v>
      </c>
      <c r="J9" s="25">
        <v>8510196.2200000007</v>
      </c>
      <c r="K9" s="25">
        <v>10102778.369999999</v>
      </c>
      <c r="L9" s="25">
        <v>9990410.2899999991</v>
      </c>
      <c r="M9" s="25">
        <f>M6-M7</f>
        <v>10294918.110000001</v>
      </c>
      <c r="N9" s="25">
        <v>10624068.800000001</v>
      </c>
      <c r="O9" s="25">
        <f>O6-O7</f>
        <v>9538620.1800000016</v>
      </c>
      <c r="P9" s="25">
        <f t="shared" ref="P9:S9" si="0">P6-P7</f>
        <v>9548342.5299999993</v>
      </c>
      <c r="Q9" s="25">
        <f t="shared" si="0"/>
        <v>9950811.3900000006</v>
      </c>
      <c r="R9" s="25">
        <f t="shared" si="0"/>
        <v>7971256.790000001</v>
      </c>
      <c r="S9" s="25">
        <f t="shared" si="0"/>
        <v>6795883.2400000002</v>
      </c>
    </row>
    <row r="10" spans="1:19" ht="30">
      <c r="A10" s="79">
        <v>2</v>
      </c>
      <c r="B10" s="82" t="s">
        <v>36</v>
      </c>
      <c r="C10" s="25">
        <v>-6884.22</v>
      </c>
      <c r="D10" s="25">
        <v>-2794.75</v>
      </c>
      <c r="E10" s="25">
        <v>-1025.99</v>
      </c>
      <c r="F10" s="25">
        <v>-57.76</v>
      </c>
      <c r="G10" s="25">
        <v>2198.17</v>
      </c>
      <c r="H10" s="25">
        <v>-280</v>
      </c>
      <c r="I10" s="25">
        <v>586.59</v>
      </c>
      <c r="J10" s="25">
        <v>1570.28</v>
      </c>
      <c r="K10" s="25">
        <v>2552.7800000000002</v>
      </c>
      <c r="L10" s="25">
        <v>-4709.6499999999996</v>
      </c>
      <c r="M10" s="25">
        <v>3124.09</v>
      </c>
      <c r="N10" s="25">
        <v>-3124.09</v>
      </c>
      <c r="O10" s="25">
        <v>171.06</v>
      </c>
      <c r="P10" s="25">
        <v>-171.06</v>
      </c>
      <c r="Q10" s="25">
        <v>14841</v>
      </c>
      <c r="R10" s="25">
        <v>-14841</v>
      </c>
      <c r="S10" s="25">
        <v>0</v>
      </c>
    </row>
    <row r="11" spans="1:19" ht="18.75" customHeight="1">
      <c r="A11" s="79">
        <v>3</v>
      </c>
      <c r="B11" s="82" t="s">
        <v>58</v>
      </c>
      <c r="C11" s="25">
        <v>22486.81</v>
      </c>
      <c r="D11" s="25">
        <v>12484.2</v>
      </c>
      <c r="E11" s="25">
        <v>11786.65</v>
      </c>
      <c r="F11" s="25">
        <v>9494.7099999999991</v>
      </c>
      <c r="G11" s="25">
        <v>9739.6</v>
      </c>
      <c r="H11" s="25">
        <v>35031.949999999997</v>
      </c>
      <c r="I11" s="25">
        <v>20115.810000000001</v>
      </c>
      <c r="J11" s="25">
        <v>26331.38</v>
      </c>
      <c r="K11" s="25">
        <v>21335.41</v>
      </c>
      <c r="L11" s="25">
        <v>22440.92</v>
      </c>
      <c r="M11" s="25">
        <v>27216.28</v>
      </c>
      <c r="N11" s="25">
        <v>21690.67</v>
      </c>
      <c r="O11" s="25">
        <v>30955.24</v>
      </c>
      <c r="P11" s="25">
        <v>46203.85</v>
      </c>
      <c r="Q11" s="25">
        <v>34170.17</v>
      </c>
      <c r="R11" s="25">
        <v>26648.44</v>
      </c>
      <c r="S11" s="25">
        <v>22056.59</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4791148.41</v>
      </c>
      <c r="D13" s="25">
        <v>4233413.7</v>
      </c>
      <c r="E13" s="25">
        <v>4200254.0999999996</v>
      </c>
      <c r="F13" s="25">
        <v>3771412.97</v>
      </c>
      <c r="G13" s="25">
        <v>3726892.84</v>
      </c>
      <c r="H13" s="25">
        <v>490523.4</v>
      </c>
      <c r="I13" s="25">
        <v>2701441.65</v>
      </c>
      <c r="J13" s="25">
        <v>2711531.22</v>
      </c>
      <c r="K13" s="25">
        <v>4259941.49</v>
      </c>
      <c r="L13" s="25">
        <v>4158512.97</v>
      </c>
      <c r="M13" s="25">
        <v>4395734.41</v>
      </c>
      <c r="N13" s="25">
        <v>4440691.4000000004</v>
      </c>
      <c r="O13" s="25">
        <v>4521514.4400000004</v>
      </c>
      <c r="P13" s="25">
        <v>4738676.82</v>
      </c>
      <c r="Q13" s="25">
        <v>5160475.9800000004</v>
      </c>
      <c r="R13" s="25">
        <v>3209553.42</v>
      </c>
      <c r="S13" s="25">
        <v>1800724.17</v>
      </c>
    </row>
    <row r="14" spans="1:19" ht="30">
      <c r="A14" s="81" t="s">
        <v>75</v>
      </c>
      <c r="B14" s="82" t="s">
        <v>80</v>
      </c>
      <c r="C14" s="25"/>
      <c r="D14" s="25"/>
      <c r="E14" s="25"/>
      <c r="F14" s="25"/>
      <c r="G14" s="25"/>
      <c r="H14" s="25"/>
      <c r="I14" s="25"/>
      <c r="J14" s="25"/>
      <c r="K14" s="25"/>
      <c r="L14" s="25"/>
      <c r="M14" s="25"/>
      <c r="N14" s="25"/>
      <c r="O14" s="25"/>
      <c r="P14" s="25"/>
      <c r="Q14" s="25"/>
      <c r="R14" s="25"/>
      <c r="S14" s="25"/>
    </row>
    <row r="15" spans="1:19" ht="18.75" customHeight="1">
      <c r="A15" s="81" t="s">
        <v>89</v>
      </c>
      <c r="B15" s="82" t="s">
        <v>90</v>
      </c>
      <c r="C15" s="25">
        <v>95747.199999999997</v>
      </c>
      <c r="D15" s="25">
        <v>131851.12</v>
      </c>
      <c r="E15" s="25">
        <v>107417.46</v>
      </c>
      <c r="F15" s="25">
        <v>163659.16</v>
      </c>
      <c r="G15" s="25">
        <v>119201.54</v>
      </c>
      <c r="H15" s="25">
        <v>1006.56</v>
      </c>
      <c r="I15" s="25">
        <v>138278.25</v>
      </c>
      <c r="J15" s="25">
        <v>126490.19</v>
      </c>
      <c r="K15" s="25">
        <v>181291.68</v>
      </c>
      <c r="L15" s="25">
        <v>198303.89</v>
      </c>
      <c r="M15" s="25">
        <v>146991.82</v>
      </c>
      <c r="N15" s="25">
        <v>428560.77</v>
      </c>
      <c r="O15" s="25">
        <v>222862.00000000003</v>
      </c>
      <c r="P15" s="25">
        <v>248182.11</v>
      </c>
      <c r="Q15" s="25">
        <v>86157.31</v>
      </c>
      <c r="R15" s="25">
        <v>158907.71</v>
      </c>
      <c r="S15" s="25">
        <f>78505.82+1177.17</f>
        <v>79682.990000000005</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429533.66</v>
      </c>
      <c r="D17" s="25">
        <v>377897.22</v>
      </c>
      <c r="E17" s="25">
        <v>385235.58</v>
      </c>
      <c r="F17" s="25">
        <v>401663.9</v>
      </c>
      <c r="G17" s="25">
        <v>426798.94</v>
      </c>
      <c r="H17" s="25">
        <v>404079.81</v>
      </c>
      <c r="I17" s="25">
        <v>442475.81</v>
      </c>
      <c r="J17" s="25">
        <v>432436.96</v>
      </c>
      <c r="K17" s="25">
        <v>437901.22</v>
      </c>
      <c r="L17" s="25">
        <v>450973.37</v>
      </c>
      <c r="M17" s="25">
        <v>480267.6</v>
      </c>
      <c r="N17" s="25">
        <v>539430.36</v>
      </c>
      <c r="O17" s="25">
        <v>484384.26</v>
      </c>
      <c r="P17" s="25">
        <v>489578.9</v>
      </c>
      <c r="Q17" s="25">
        <v>540355.80000000005</v>
      </c>
      <c r="R17" s="25">
        <v>543939.67000000004</v>
      </c>
      <c r="S17" s="25">
        <v>535818.52</v>
      </c>
    </row>
    <row r="18" spans="1:19" ht="18.75" customHeight="1">
      <c r="A18" s="83">
        <v>2</v>
      </c>
      <c r="B18" s="82" t="s">
        <v>38</v>
      </c>
      <c r="C18" s="25">
        <v>2082053.79</v>
      </c>
      <c r="D18" s="25">
        <v>1961448.51</v>
      </c>
      <c r="E18" s="25">
        <v>1950241.5</v>
      </c>
      <c r="F18" s="25">
        <v>1695226.73</v>
      </c>
      <c r="G18" s="25">
        <v>1864980.92</v>
      </c>
      <c r="H18" s="25">
        <v>2089214.8</v>
      </c>
      <c r="I18" s="25">
        <v>2406467.34</v>
      </c>
      <c r="J18" s="25">
        <v>2615607.4</v>
      </c>
      <c r="K18" s="25">
        <v>2341422.23</v>
      </c>
      <c r="L18" s="25">
        <v>2275740.69</v>
      </c>
      <c r="M18" s="25">
        <v>3240057.67</v>
      </c>
      <c r="N18" s="25">
        <v>3660893.46</v>
      </c>
      <c r="O18" s="25">
        <f>4309189.68-719260.01</f>
        <v>3589929.67</v>
      </c>
      <c r="P18" s="25">
        <f>4045785.03-700963.52</f>
        <v>3344821.51</v>
      </c>
      <c r="Q18" s="25">
        <f>4193193.74-704758.42</f>
        <v>3488435.3200000003</v>
      </c>
      <c r="R18" s="25">
        <f>4374630.78-705574.5</f>
        <v>3669056.2800000003</v>
      </c>
      <c r="S18" s="25">
        <f>4363649.17-684522.13</f>
        <v>3679127.04</v>
      </c>
    </row>
    <row r="19" spans="1:19" ht="18.75" customHeight="1">
      <c r="A19" s="81" t="s">
        <v>97</v>
      </c>
      <c r="B19" s="82" t="s">
        <v>39</v>
      </c>
      <c r="C19" s="25"/>
      <c r="D19" s="25"/>
      <c r="E19" s="25"/>
      <c r="F19" s="25"/>
      <c r="G19" s="25"/>
      <c r="H19" s="25"/>
      <c r="I19" s="25"/>
      <c r="J19" s="25"/>
      <c r="K19" s="25"/>
      <c r="L19" s="25"/>
      <c r="M19" s="25"/>
      <c r="N19" s="25"/>
      <c r="O19" s="25"/>
      <c r="P19" s="25"/>
      <c r="Q19" s="25"/>
      <c r="R19" s="25"/>
      <c r="S19" s="25"/>
    </row>
    <row r="20" spans="1:19" ht="30">
      <c r="A20" s="81" t="s">
        <v>98</v>
      </c>
      <c r="B20" s="82" t="s">
        <v>79</v>
      </c>
      <c r="C20" s="25">
        <v>1814849.68</v>
      </c>
      <c r="D20" s="25">
        <v>1758089.55</v>
      </c>
      <c r="E20" s="25">
        <v>1771975.66</v>
      </c>
      <c r="F20" s="25">
        <v>1528792.74</v>
      </c>
      <c r="G20" s="25">
        <v>1728838.82</v>
      </c>
      <c r="H20" s="25">
        <v>1893818.28</v>
      </c>
      <c r="I20" s="25">
        <v>2281259.16</v>
      </c>
      <c r="J20" s="25">
        <v>2470830.35</v>
      </c>
      <c r="K20" s="25">
        <v>2132691.73</v>
      </c>
      <c r="L20" s="25">
        <v>2125291.85</v>
      </c>
      <c r="M20" s="25">
        <v>2147576.5699999998</v>
      </c>
      <c r="N20" s="25">
        <v>2437953.73</v>
      </c>
      <c r="O20" s="25">
        <v>2219893.73</v>
      </c>
      <c r="P20" s="25">
        <v>1964124.76</v>
      </c>
      <c r="Q20" s="25">
        <v>2282258.9500000002</v>
      </c>
      <c r="R20" s="25">
        <v>2191726.27</v>
      </c>
      <c r="S20" s="25">
        <v>2309442.7000000002</v>
      </c>
    </row>
    <row r="21" spans="1:19" ht="18.75" customHeight="1">
      <c r="A21" s="79">
        <v>3</v>
      </c>
      <c r="B21" s="82" t="s">
        <v>40</v>
      </c>
      <c r="C21" s="25">
        <v>1785052.13</v>
      </c>
      <c r="D21" s="25">
        <v>1660760.97</v>
      </c>
      <c r="E21" s="25">
        <v>2961220.37</v>
      </c>
      <c r="F21" s="25">
        <v>1627696.88</v>
      </c>
      <c r="G21" s="25">
        <v>1367834.23</v>
      </c>
      <c r="H21" s="25">
        <v>1613081.92</v>
      </c>
      <c r="I21" s="25">
        <v>1777793.21</v>
      </c>
      <c r="J21" s="25">
        <v>1803183.13</v>
      </c>
      <c r="K21" s="25">
        <v>1811920.69</v>
      </c>
      <c r="L21" s="25">
        <v>1742309.95</v>
      </c>
      <c r="M21" s="25">
        <v>903279.82</v>
      </c>
      <c r="N21" s="25">
        <v>859544.66</v>
      </c>
      <c r="O21" s="25">
        <f>719260.01+182819.27</f>
        <v>902079.28</v>
      </c>
      <c r="P21" s="25">
        <f>133435.08+700963.52</f>
        <v>834398.6</v>
      </c>
      <c r="Q21" s="25">
        <f>704758.42+116866.48</f>
        <v>821624.9</v>
      </c>
      <c r="R21" s="25">
        <f>705574.5+156097.44</f>
        <v>861671.94</v>
      </c>
      <c r="S21" s="25">
        <f>138694.93+684522.13</f>
        <v>823217.06</v>
      </c>
    </row>
    <row r="22" spans="1:19" ht="18.75" customHeight="1">
      <c r="A22" s="81" t="s">
        <v>99</v>
      </c>
      <c r="B22" s="105" t="s">
        <v>57</v>
      </c>
      <c r="C22" s="25">
        <v>672032.04</v>
      </c>
      <c r="D22" s="25">
        <v>700178.94</v>
      </c>
      <c r="E22" s="25">
        <v>678349</v>
      </c>
      <c r="F22" s="25">
        <v>665910.9</v>
      </c>
      <c r="G22" s="25">
        <v>680342.62</v>
      </c>
      <c r="H22" s="25">
        <v>670171.94999999995</v>
      </c>
      <c r="I22" s="25">
        <v>777742.56</v>
      </c>
      <c r="J22" s="25">
        <v>777006.26</v>
      </c>
      <c r="K22" s="25">
        <v>732551.96</v>
      </c>
      <c r="L22" s="25">
        <v>705503.43</v>
      </c>
      <c r="M22" s="25">
        <v>733609.74</v>
      </c>
      <c r="N22" s="25">
        <v>722329.28</v>
      </c>
      <c r="O22" s="25">
        <v>719260.01</v>
      </c>
      <c r="P22" s="25">
        <v>700963.52</v>
      </c>
      <c r="Q22" s="25">
        <v>704758.42</v>
      </c>
      <c r="R22" s="25">
        <v>705574.5</v>
      </c>
      <c r="S22" s="25">
        <v>684522.13</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v>590405.91</v>
      </c>
      <c r="D24" s="25">
        <v>650116.77</v>
      </c>
      <c r="E24" s="25">
        <v>623818.34</v>
      </c>
      <c r="F24" s="25">
        <v>613823.43999999994</v>
      </c>
      <c r="G24" s="25">
        <v>604005.75</v>
      </c>
      <c r="H24" s="25">
        <v>590544.22</v>
      </c>
      <c r="I24" s="25">
        <v>764164.04</v>
      </c>
      <c r="J24" s="25">
        <v>683505.89</v>
      </c>
      <c r="K24" s="25">
        <v>664314.47</v>
      </c>
      <c r="L24" s="25">
        <v>645989.53</v>
      </c>
      <c r="M24" s="25">
        <v>635978</v>
      </c>
      <c r="N24" s="25">
        <v>653804.35</v>
      </c>
      <c r="O24" s="25">
        <v>646897.46</v>
      </c>
      <c r="P24" s="25">
        <v>593109.15</v>
      </c>
      <c r="Q24" s="25">
        <v>487156.89</v>
      </c>
      <c r="R24" s="25">
        <v>428911.44</v>
      </c>
      <c r="S24" s="25">
        <v>418875.7</v>
      </c>
    </row>
    <row r="25" spans="1:19" ht="18.75" customHeight="1">
      <c r="A25" s="79">
        <v>5</v>
      </c>
      <c r="B25" s="82" t="s">
        <v>42</v>
      </c>
      <c r="C25" s="25">
        <v>30978.74</v>
      </c>
      <c r="D25" s="25">
        <v>58531.55</v>
      </c>
      <c r="E25" s="25">
        <v>123494.06</v>
      </c>
      <c r="F25" s="25">
        <v>67146.559999999998</v>
      </c>
      <c r="G25" s="25">
        <v>9044.0499999999993</v>
      </c>
      <c r="H25" s="25">
        <v>21495.49</v>
      </c>
      <c r="I25" s="25">
        <v>7678.98</v>
      </c>
      <c r="J25" s="25">
        <v>5553.76</v>
      </c>
      <c r="K25" s="25">
        <v>5361.98</v>
      </c>
      <c r="L25" s="25">
        <v>5255.4</v>
      </c>
      <c r="M25" s="25">
        <v>108.17</v>
      </c>
      <c r="N25" s="25">
        <v>0</v>
      </c>
      <c r="O25" s="25">
        <v>6.86</v>
      </c>
      <c r="P25" s="25">
        <v>0</v>
      </c>
      <c r="Q25" s="25">
        <v>0</v>
      </c>
      <c r="R25" s="25">
        <v>0</v>
      </c>
      <c r="S25" s="25">
        <v>79.22</v>
      </c>
    </row>
    <row r="26" spans="1:19" ht="18.75" customHeight="1">
      <c r="A26" s="79">
        <v>6</v>
      </c>
      <c r="B26" s="82" t="s">
        <v>43</v>
      </c>
      <c r="C26" s="25">
        <v>50939</v>
      </c>
      <c r="D26" s="25">
        <v>0</v>
      </c>
      <c r="E26" s="25">
        <v>0</v>
      </c>
      <c r="F26" s="25">
        <v>0</v>
      </c>
      <c r="G26" s="25">
        <v>43576.86</v>
      </c>
      <c r="H26" s="25">
        <v>42428.53</v>
      </c>
      <c r="I26" s="25">
        <v>25380.48</v>
      </c>
      <c r="J26" s="25">
        <v>23371.86</v>
      </c>
      <c r="K26" s="25">
        <v>21049.39</v>
      </c>
      <c r="L26" s="25">
        <v>103255.35</v>
      </c>
      <c r="M26" s="25">
        <v>15849.01</v>
      </c>
      <c r="N26" s="25">
        <v>15238.97</v>
      </c>
      <c r="O26" s="25">
        <v>14441.28</v>
      </c>
      <c r="P26" s="25">
        <v>34525.86</v>
      </c>
      <c r="Q26" s="25">
        <v>37464.93</v>
      </c>
      <c r="R26" s="25">
        <v>40268.54</v>
      </c>
      <c r="S26" s="25">
        <v>43220.45</v>
      </c>
    </row>
    <row r="27" spans="1:19" ht="18.75" customHeight="1">
      <c r="A27" s="79">
        <v>7</v>
      </c>
      <c r="B27" s="82" t="s">
        <v>60</v>
      </c>
      <c r="C27" s="25">
        <v>29381.88</v>
      </c>
      <c r="D27" s="25">
        <v>415488.32</v>
      </c>
      <c r="E27" s="25">
        <v>127000</v>
      </c>
      <c r="F27" s="25">
        <v>448566.99</v>
      </c>
      <c r="G27" s="25">
        <v>267038.15999999997</v>
      </c>
      <c r="H27" s="25">
        <v>112470.16</v>
      </c>
      <c r="I27" s="25">
        <v>49818.95</v>
      </c>
      <c r="J27" s="25">
        <v>119528.24</v>
      </c>
      <c r="K27" s="25">
        <v>57385.91</v>
      </c>
      <c r="L27" s="25">
        <v>63858.28</v>
      </c>
      <c r="M27" s="25">
        <v>49476.08</v>
      </c>
      <c r="N27" s="25">
        <v>136841.88</v>
      </c>
      <c r="O27" s="25">
        <v>26001.3</v>
      </c>
      <c r="P27" s="25">
        <v>66770.039999999994</v>
      </c>
      <c r="Q27" s="25">
        <v>44255.31</v>
      </c>
      <c r="R27" s="25">
        <v>220491.81</v>
      </c>
      <c r="S27" s="25">
        <v>72635.81</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7348187.2100000801</v>
      </c>
      <c r="D31" s="25">
        <v>7881292.9699999997</v>
      </c>
      <c r="E31" s="25">
        <v>6110243.7000000002</v>
      </c>
      <c r="F31" s="25">
        <v>6342695.3099999996</v>
      </c>
      <c r="G31" s="25">
        <v>4665689.71</v>
      </c>
      <c r="H31" s="25">
        <v>4004321.55</v>
      </c>
      <c r="I31" s="25">
        <v>4106606.59</v>
      </c>
      <c r="J31" s="25">
        <v>4403645.29</v>
      </c>
      <c r="K31" s="25">
        <v>4595294.37</v>
      </c>
      <c r="L31" s="25">
        <v>4264372.28</v>
      </c>
      <c r="M31" s="25">
        <v>4675091.68</v>
      </c>
      <c r="N31" s="25">
        <v>4622326.47</v>
      </c>
      <c r="O31" s="25">
        <v>4351730.9800000004</v>
      </c>
      <c r="P31" s="25">
        <v>2324154.85</v>
      </c>
      <c r="Q31" s="25">
        <v>2225218.48</v>
      </c>
      <c r="R31" s="25">
        <v>2343208.36</v>
      </c>
      <c r="S31" s="25">
        <v>2377579.21</v>
      </c>
    </row>
    <row r="32" spans="1:19" ht="18.75" customHeight="1">
      <c r="A32" s="58" t="s">
        <v>75</v>
      </c>
      <c r="B32" s="90" t="s">
        <v>168</v>
      </c>
      <c r="C32" s="25">
        <v>2800000</v>
      </c>
      <c r="D32" s="25">
        <v>2800000</v>
      </c>
      <c r="E32" s="25">
        <v>2800000</v>
      </c>
      <c r="F32" s="25">
        <v>2800000</v>
      </c>
      <c r="G32" s="25">
        <v>2800000</v>
      </c>
      <c r="H32" s="25">
        <v>2800000</v>
      </c>
      <c r="I32" s="25">
        <v>2800000</v>
      </c>
      <c r="J32" s="25">
        <v>2800000</v>
      </c>
      <c r="K32" s="25">
        <v>2800000</v>
      </c>
      <c r="L32" s="25">
        <v>2800000</v>
      </c>
      <c r="M32" s="25">
        <v>2800000</v>
      </c>
      <c r="N32" s="25">
        <v>2775000</v>
      </c>
      <c r="O32" s="25">
        <v>2775000</v>
      </c>
      <c r="P32" s="25">
        <v>1775000</v>
      </c>
      <c r="Q32" s="25">
        <v>1775000</v>
      </c>
      <c r="R32" s="25">
        <v>1775000</v>
      </c>
      <c r="S32" s="25">
        <v>1775000</v>
      </c>
    </row>
    <row r="33" spans="1:19" ht="18.75" customHeight="1">
      <c r="A33" s="58" t="s">
        <v>89</v>
      </c>
      <c r="B33" s="90" t="s">
        <v>169</v>
      </c>
      <c r="C33" s="25">
        <v>3615938.77</v>
      </c>
      <c r="D33" s="25">
        <v>3615938.77</v>
      </c>
      <c r="E33" s="25">
        <v>3615938.77</v>
      </c>
      <c r="F33" s="25">
        <v>3231511.07</v>
      </c>
      <c r="G33" s="25">
        <v>1231511.07</v>
      </c>
      <c r="H33" s="25">
        <v>1231511.07</v>
      </c>
      <c r="I33" s="25">
        <v>1231511.07</v>
      </c>
      <c r="J33" s="25">
        <v>1231511.07</v>
      </c>
      <c r="K33" s="25">
        <v>1231511.07</v>
      </c>
      <c r="L33" s="25">
        <v>1231511.07</v>
      </c>
      <c r="M33" s="25">
        <v>1231511.07</v>
      </c>
      <c r="N33" s="25">
        <v>1206511.07</v>
      </c>
      <c r="O33" s="25">
        <v>1206511.07</v>
      </c>
      <c r="P33" s="25">
        <v>6511.07</v>
      </c>
      <c r="Q33" s="25">
        <v>6511.07</v>
      </c>
      <c r="R33" s="25">
        <v>6511.07</v>
      </c>
      <c r="S33" s="25">
        <v>6511.07</v>
      </c>
    </row>
    <row r="34" spans="1:19" ht="18.75" customHeight="1">
      <c r="A34" s="58" t="s">
        <v>100</v>
      </c>
      <c r="B34" s="90" t="s">
        <v>170</v>
      </c>
      <c r="C34" s="25">
        <v>280000</v>
      </c>
      <c r="D34" s="25">
        <v>280000</v>
      </c>
      <c r="E34" s="25">
        <v>280000</v>
      </c>
      <c r="F34" s="25">
        <v>280000</v>
      </c>
      <c r="G34" s="25">
        <v>280000</v>
      </c>
      <c r="H34" s="25">
        <v>280000</v>
      </c>
      <c r="I34" s="25">
        <v>280000</v>
      </c>
      <c r="J34" s="25">
        <v>280000</v>
      </c>
      <c r="K34" s="25">
        <v>280000</v>
      </c>
      <c r="L34" s="25">
        <v>280000</v>
      </c>
      <c r="M34" s="25">
        <v>280000</v>
      </c>
      <c r="N34" s="25">
        <v>280000</v>
      </c>
      <c r="O34" s="25">
        <v>280000</v>
      </c>
      <c r="P34" s="25">
        <v>180000</v>
      </c>
      <c r="Q34" s="25">
        <v>180000</v>
      </c>
      <c r="R34" s="25">
        <v>180000</v>
      </c>
      <c r="S34" s="25">
        <v>180000</v>
      </c>
    </row>
    <row r="35" spans="1:19" ht="18.75" customHeight="1">
      <c r="A35" s="58" t="s">
        <v>101</v>
      </c>
      <c r="B35" s="90" t="s">
        <v>171</v>
      </c>
      <c r="C35" s="25">
        <v>37540.699999999997</v>
      </c>
      <c r="D35" s="25">
        <v>50548.4399999999</v>
      </c>
      <c r="E35" s="25">
        <v>254.19999999995301</v>
      </c>
      <c r="F35" s="25">
        <v>-585695.06999999995</v>
      </c>
      <c r="G35" s="25"/>
      <c r="H35" s="25"/>
      <c r="I35" s="25">
        <v>-307189.52</v>
      </c>
      <c r="J35" s="25">
        <v>-204904.48</v>
      </c>
      <c r="K35" s="25">
        <v>-176107.55</v>
      </c>
      <c r="L35" s="25"/>
      <c r="M35" s="25">
        <v>-47138.79</v>
      </c>
      <c r="N35" s="25"/>
      <c r="O35" s="25">
        <v>4746.29</v>
      </c>
      <c r="P35" s="25">
        <v>5579.36</v>
      </c>
      <c r="Q35" s="25">
        <v>5381.53</v>
      </c>
      <c r="R35" s="25">
        <v>5756.65</v>
      </c>
      <c r="S35" s="25">
        <v>4838.51</v>
      </c>
    </row>
    <row r="36" spans="1:19" ht="18.75" customHeight="1">
      <c r="A36" s="58" t="s">
        <v>102</v>
      </c>
      <c r="B36" s="90" t="s">
        <v>172</v>
      </c>
      <c r="C36" s="25">
        <v>614707.74000007997</v>
      </c>
      <c r="D36" s="25">
        <v>1134805.76</v>
      </c>
      <c r="E36" s="25">
        <v>-585949.26999999804</v>
      </c>
      <c r="F36" s="25">
        <v>616879.31000000099</v>
      </c>
      <c r="G36" s="25">
        <v>354178.64</v>
      </c>
      <c r="H36" s="25">
        <v>-307189.52</v>
      </c>
      <c r="I36" s="25">
        <v>102285.04</v>
      </c>
      <c r="J36" s="25">
        <v>297038.7</v>
      </c>
      <c r="K36" s="25">
        <v>459890.85</v>
      </c>
      <c r="L36" s="25">
        <v>-47138.79</v>
      </c>
      <c r="M36" s="25">
        <v>410719.4</v>
      </c>
      <c r="N36" s="25">
        <v>360815.4</v>
      </c>
      <c r="O36" s="25">
        <v>85473.62</v>
      </c>
      <c r="P36" s="25">
        <v>357064.42</v>
      </c>
      <c r="Q36" s="25">
        <v>258325.88</v>
      </c>
      <c r="R36" s="25">
        <v>375940.64</v>
      </c>
      <c r="S36" s="25">
        <v>411229.63</v>
      </c>
    </row>
    <row r="37" spans="1:19" ht="18.75" customHeight="1">
      <c r="A37" s="46">
        <v>2</v>
      </c>
      <c r="B37" s="90" t="s">
        <v>173</v>
      </c>
      <c r="C37" s="25">
        <v>693960</v>
      </c>
      <c r="D37" s="25">
        <v>299710</v>
      </c>
      <c r="E37" s="25">
        <v>1703227</v>
      </c>
      <c r="F37" s="25">
        <v>1538643.9</v>
      </c>
      <c r="G37" s="25">
        <v>1383842</v>
      </c>
      <c r="H37" s="25">
        <v>382315</v>
      </c>
      <c r="I37" s="25">
        <v>327868</v>
      </c>
      <c r="J37" s="25">
        <v>517525</v>
      </c>
      <c r="K37" s="25">
        <v>1001805.5</v>
      </c>
      <c r="L37" s="25">
        <v>577963.72</v>
      </c>
      <c r="M37" s="25">
        <v>346515</v>
      </c>
      <c r="N37" s="25">
        <v>476952</v>
      </c>
      <c r="O37" s="25">
        <v>407746</v>
      </c>
      <c r="P37" s="25">
        <v>402386</v>
      </c>
      <c r="Q37" s="25">
        <v>272944</v>
      </c>
      <c r="R37" s="25">
        <v>394651</v>
      </c>
      <c r="S37" s="25">
        <v>345978</v>
      </c>
    </row>
    <row r="38" spans="1:19" ht="18.75" customHeight="1">
      <c r="A38" s="46">
        <v>3</v>
      </c>
      <c r="B38" s="90" t="s">
        <v>174</v>
      </c>
      <c r="C38" s="25">
        <v>996944.22000000102</v>
      </c>
      <c r="D38" s="25">
        <v>1489091.59</v>
      </c>
      <c r="E38" s="25">
        <v>1383039.49</v>
      </c>
      <c r="F38" s="25">
        <v>1394598.64</v>
      </c>
      <c r="G38" s="25">
        <v>2133628.19</v>
      </c>
      <c r="H38" s="25">
        <v>1408357.18</v>
      </c>
      <c r="I38" s="25">
        <v>1997025.27</v>
      </c>
      <c r="J38" s="25">
        <v>2130283.88</v>
      </c>
      <c r="K38" s="25">
        <v>1992709.41</v>
      </c>
      <c r="L38" s="25">
        <v>2114431.83</v>
      </c>
      <c r="M38" s="25">
        <v>1088756.19</v>
      </c>
      <c r="N38" s="25">
        <v>982878.78</v>
      </c>
      <c r="O38" s="25">
        <v>1085364.33</v>
      </c>
      <c r="P38" s="25">
        <v>1695892.93</v>
      </c>
      <c r="Q38" s="25">
        <v>1755408.64</v>
      </c>
      <c r="R38" s="25">
        <v>1535284.5</v>
      </c>
      <c r="S38" s="25">
        <v>1888694.7</v>
      </c>
    </row>
    <row r="39" spans="1:19" ht="18.75" customHeight="1">
      <c r="A39" s="46">
        <v>4</v>
      </c>
      <c r="B39" s="90" t="s">
        <v>175</v>
      </c>
      <c r="C39" s="25">
        <v>2748909</v>
      </c>
      <c r="D39" s="25">
        <v>2487533.89</v>
      </c>
      <c r="E39" s="25">
        <v>2226158.7799999998</v>
      </c>
      <c r="F39" s="25">
        <v>1964783.67</v>
      </c>
      <c r="G39" s="25">
        <v>1703408.56</v>
      </c>
      <c r="H39" s="25">
        <v>1376689.67</v>
      </c>
      <c r="I39" s="25">
        <v>1115314.56</v>
      </c>
      <c r="J39" s="25">
        <v>853939.45</v>
      </c>
      <c r="K39" s="25">
        <v>592564.34</v>
      </c>
      <c r="L39" s="25">
        <v>331189.23</v>
      </c>
      <c r="M39" s="25">
        <v>69814.12</v>
      </c>
      <c r="N39" s="25"/>
      <c r="O39" s="25"/>
      <c r="P39" s="25">
        <v>70050.3</v>
      </c>
      <c r="Q39" s="25">
        <v>67079.94</v>
      </c>
      <c r="R39" s="25">
        <v>68140.83</v>
      </c>
      <c r="S39" s="25">
        <v>64045.47</v>
      </c>
    </row>
    <row r="40" spans="1:19" ht="18.75" customHeight="1">
      <c r="A40" s="46">
        <v>5</v>
      </c>
      <c r="B40" s="90" t="s">
        <v>176</v>
      </c>
      <c r="C40" s="47"/>
      <c r="D40" s="47"/>
      <c r="E40" s="47"/>
      <c r="F40" s="47"/>
      <c r="G40" s="47"/>
      <c r="H40" s="47">
        <v>306266</v>
      </c>
      <c r="I40" s="47">
        <v>290826</v>
      </c>
      <c r="J40" s="47">
        <v>275318</v>
      </c>
      <c r="K40" s="47">
        <v>259645</v>
      </c>
      <c r="L40" s="47">
        <v>243414</v>
      </c>
      <c r="M40" s="47">
        <v>227979</v>
      </c>
      <c r="N40" s="47">
        <v>211796</v>
      </c>
      <c r="O40" s="47">
        <v>195285</v>
      </c>
      <c r="P40" s="47">
        <v>178713</v>
      </c>
      <c r="Q40" s="47">
        <v>162251</v>
      </c>
      <c r="R40" s="47"/>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146126.38</v>
      </c>
      <c r="E42" s="47">
        <v>224354.64</v>
      </c>
      <c r="F42" s="47">
        <v>332447.00000000099</v>
      </c>
      <c r="G42" s="47">
        <v>168051.67</v>
      </c>
      <c r="H42" s="47">
        <v>208580.73</v>
      </c>
      <c r="I42" s="47">
        <f>225920.84+775717.12</f>
        <v>1001637.96</v>
      </c>
      <c r="J42" s="47">
        <f>207847.35+699407.05</f>
        <v>907254.4</v>
      </c>
      <c r="K42" s="47">
        <v>919180.86</v>
      </c>
      <c r="L42" s="47">
        <f>539801.22+228127.83</f>
        <v>767929.04999999993</v>
      </c>
      <c r="M42" s="47">
        <f>456364.05</f>
        <v>456364.05</v>
      </c>
      <c r="N42" s="47">
        <f>370406.23+1327.46</f>
        <v>371733.69</v>
      </c>
      <c r="O42" s="47">
        <f>1782.31+281851.57</f>
        <v>283633.88</v>
      </c>
      <c r="P42" s="47">
        <f>829331.3+190621.63</f>
        <v>1019952.93</v>
      </c>
      <c r="Q42" s="47">
        <f>1000000+112494.82</f>
        <v>1112494.82</v>
      </c>
      <c r="R42" s="47">
        <f>1180000+16148.56</f>
        <v>1196148.56</v>
      </c>
      <c r="S42" s="47">
        <v>1430000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f>(95747.2+2850840.35+217267.8)</f>
        <v>3163855.35</v>
      </c>
      <c r="D45" s="47">
        <f>(131851.12+2579111.34+194785.44)</f>
        <v>2905747.9</v>
      </c>
      <c r="E45" s="47">
        <f>(107417.46+2918586.61+296050.12)</f>
        <v>3322054.19</v>
      </c>
      <c r="F45" s="47">
        <f>(163659.16+2971458+348125.68)</f>
        <v>3483242.8400000003</v>
      </c>
      <c r="G45" s="47">
        <f>(119201.54+2943973.01+350876.53)</f>
        <v>3414051.08</v>
      </c>
      <c r="H45" s="47">
        <f>(217608.14-410.99+4745.84)</f>
        <v>221942.99000000002</v>
      </c>
      <c r="I45" s="47">
        <f>(138244.67+2274027.32+7157.29-2731.11)</f>
        <v>2416698.17</v>
      </c>
      <c r="J45" s="47">
        <f>(-2833.98+441750.22+1872558.25+6624.15+2805.66+122913.7)</f>
        <v>2443818.0000000005</v>
      </c>
      <c r="K45" s="47">
        <f>(390308.96+2799159.59+610253.48-3184.64+5959.31+14006.16+165943.87)</f>
        <v>3982446.73</v>
      </c>
      <c r="L45" s="47">
        <f>(416875.44+3209442.06+290.3+1.55+1490.68-3167.62-6.5+5821.58+1388.04+196813.16)</f>
        <v>3828948.69</v>
      </c>
      <c r="M45" s="47">
        <f>(407164.24+3650171.01+1797.59+3276.45+7501.61+1067.33+143663.21+0.48)</f>
        <v>4214641.9200000009</v>
      </c>
      <c r="N45" s="47">
        <f>(374552.82+3457605.53+22723.09+3246.59+5068.94+1100.28+422792.19+0.02)</f>
        <v>4287089.459999999</v>
      </c>
      <c r="O45" s="47">
        <f>(444176.89+3101079.43+25720.03+2985.71-0.05+5536.08+751.42+220274.69)</f>
        <v>3800524.2</v>
      </c>
      <c r="P45" s="47">
        <f>(443260.24+3068932.18+27118.76+4403.03+5385.01+315.16+246007.33)</f>
        <v>3795421.7099999995</v>
      </c>
      <c r="Q45" s="47">
        <f>(456099.32+3472368.65+30151.97+3908.58+5510.61-11.29+84730.29)</f>
        <v>4052758.13</v>
      </c>
      <c r="R45" s="47">
        <f>(397267.1+1493433.65+22674.87+4035.14+4777.16+157833.55)</f>
        <v>2080021.47</v>
      </c>
      <c r="S45" s="47">
        <v>799307.52</v>
      </c>
    </row>
    <row r="46" spans="1:19" ht="39.950000000000003" customHeight="1">
      <c r="A46" s="95" t="s">
        <v>89</v>
      </c>
      <c r="B46" s="94" t="s">
        <v>188</v>
      </c>
      <c r="C46" s="47">
        <v>3069677.99</v>
      </c>
      <c r="D46" s="47">
        <v>2774481.72</v>
      </c>
      <c r="E46" s="47">
        <v>3219462.27</v>
      </c>
      <c r="F46" s="47">
        <v>3322810.32</v>
      </c>
      <c r="G46" s="47">
        <v>3296724.83</v>
      </c>
      <c r="H46" s="47">
        <v>198107.05</v>
      </c>
      <c r="I46" s="47">
        <v>2305209.54</v>
      </c>
      <c r="J46" s="47">
        <v>2307668.34</v>
      </c>
      <c r="K46" s="47">
        <v>3802236.45</v>
      </c>
      <c r="L46" s="47">
        <v>3663018.26</v>
      </c>
      <c r="M46" s="47">
        <f>4070555.4+2915.12+2223.11</f>
        <v>4075693.63</v>
      </c>
      <c r="N46" s="47">
        <v>3860121.78</v>
      </c>
      <c r="O46" s="47">
        <v>3576092.68</v>
      </c>
      <c r="P46" s="47">
        <v>3558645.49</v>
      </c>
      <c r="Q46" s="47">
        <v>3971928.04</v>
      </c>
      <c r="R46" s="47">
        <v>1965810.62</v>
      </c>
      <c r="S46" s="106">
        <f>830872.02-111500.56</f>
        <v>719371.46</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c r="N48" s="47"/>
      <c r="O48" s="47"/>
      <c r="P48" s="47"/>
      <c r="Q48" s="47"/>
      <c r="R48" s="47"/>
      <c r="S48" s="47"/>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row>
    <row r="50" spans="1:19" ht="39.950000000000003" customHeight="1">
      <c r="A50" s="99" t="s">
        <v>97</v>
      </c>
      <c r="B50" s="98" t="s">
        <v>179</v>
      </c>
      <c r="C50" s="47"/>
      <c r="D50" s="47"/>
      <c r="E50" s="47"/>
      <c r="F50" s="47"/>
      <c r="G50" s="47"/>
      <c r="H50" s="47"/>
      <c r="I50" s="47">
        <v>117620.96</v>
      </c>
      <c r="J50" s="47">
        <v>219062.99</v>
      </c>
      <c r="K50" s="47">
        <v>215163.87</v>
      </c>
      <c r="L50" s="47">
        <v>211657.55</v>
      </c>
      <c r="M50" s="47">
        <v>327070.40999999997</v>
      </c>
      <c r="N50" s="47">
        <v>318584.24</v>
      </c>
      <c r="O50" s="47">
        <v>315906.31</v>
      </c>
      <c r="P50" s="47">
        <v>241195.28</v>
      </c>
      <c r="Q50" s="47">
        <v>279407.56</v>
      </c>
      <c r="R50" s="47">
        <v>331271.23</v>
      </c>
      <c r="S50" s="47">
        <v>335446.71000000002</v>
      </c>
    </row>
    <row r="51" spans="1:19" ht="39.950000000000003" customHeight="1">
      <c r="A51" s="99" t="s">
        <v>98</v>
      </c>
      <c r="B51" s="98" t="s">
        <v>178</v>
      </c>
      <c r="C51" s="47"/>
      <c r="D51" s="47"/>
      <c r="E51" s="47"/>
      <c r="F51" s="47"/>
      <c r="G51" s="47"/>
      <c r="H51" s="47"/>
      <c r="I51" s="47">
        <v>117620.96</v>
      </c>
      <c r="J51" s="47">
        <v>219062.99</v>
      </c>
      <c r="K51" s="47">
        <v>215163.87</v>
      </c>
      <c r="L51" s="47">
        <v>211657.55</v>
      </c>
      <c r="M51" s="47">
        <v>327070.40999999997</v>
      </c>
      <c r="N51" s="47">
        <v>318584.24</v>
      </c>
      <c r="O51" s="47">
        <v>315906.31</v>
      </c>
      <c r="P51" s="47">
        <v>241195.28</v>
      </c>
      <c r="Q51" s="47">
        <v>279407.56</v>
      </c>
      <c r="R51" s="47">
        <v>331271.23</v>
      </c>
      <c r="S51" s="47">
        <v>335446.71000000002</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v>451337.3</v>
      </c>
      <c r="J53" s="47">
        <v>612147</v>
      </c>
      <c r="K53" s="47">
        <v>22061.58</v>
      </c>
      <c r="L53" s="47">
        <v>75409.91</v>
      </c>
      <c r="M53" s="47"/>
      <c r="N53" s="47">
        <v>35157.160000000003</v>
      </c>
      <c r="O53" s="47">
        <v>1223.71</v>
      </c>
      <c r="P53" s="47">
        <v>17366.7</v>
      </c>
      <c r="Q53" s="47">
        <v>8133.69</v>
      </c>
      <c r="R53" s="47">
        <v>-331652.33</v>
      </c>
      <c r="S53" s="47">
        <v>-0.4</v>
      </c>
    </row>
    <row r="54" spans="1:19" ht="39.950000000000003" customHeight="1">
      <c r="A54" s="97" t="s">
        <v>99</v>
      </c>
      <c r="B54" s="96" t="s">
        <v>191</v>
      </c>
      <c r="C54" s="47">
        <f>(1052666.35+340459.91)</f>
        <v>1393126.26</v>
      </c>
      <c r="D54" s="47">
        <f>(974378.85+252667.63)</f>
        <v>1227046.48</v>
      </c>
      <c r="E54" s="47">
        <f>(562918.36+98714.03)</f>
        <v>661632.39</v>
      </c>
      <c r="F54" s="47">
        <f>(2858.95+2616.21)</f>
        <v>5475.16</v>
      </c>
      <c r="G54" s="47">
        <f>2187.37+3870.83</f>
        <v>6058.2</v>
      </c>
      <c r="H54" s="47">
        <f>4045.32-1136.21+4077.13</f>
        <v>6986.24</v>
      </c>
      <c r="I54" s="47">
        <f>(5577.37-1711.16+5728.63+48.38-14.8)</f>
        <v>9628.42</v>
      </c>
      <c r="J54" s="47">
        <f>(5076.29-1672.56+791.84-21.01+8562.47)</f>
        <v>12737.029999999999</v>
      </c>
      <c r="K54" s="47">
        <f>(13334.65-10709.29+2070.45-728.8+58404.39)</f>
        <v>62371.399999999994</v>
      </c>
      <c r="L54" s="47">
        <f>(40750.56-37890.26+2573.54-2470.85+134680.35)</f>
        <v>137643.34</v>
      </c>
      <c r="M54" s="47">
        <f>(38832.44+2260.8+62721)</f>
        <v>103814.24</v>
      </c>
      <c r="N54" s="47">
        <f>(53642.54+72392.37+4668.28)</f>
        <v>130703.19</v>
      </c>
      <c r="O54" s="47">
        <f>(65256.06+77882.13+1835.89)</f>
        <v>144974.08000000002</v>
      </c>
      <c r="P54" s="47">
        <f>(61773.25+67021.64+1859.62)</f>
        <v>130654.51</v>
      </c>
      <c r="Q54" s="47">
        <f>(28285.46+44398.64+1438.31)</f>
        <v>74122.41</v>
      </c>
      <c r="R54" s="47">
        <f>(46158.99+40465.31+1074.16)</f>
        <v>87698.459999999992</v>
      </c>
      <c r="S54" s="47">
        <v>186056.11</v>
      </c>
    </row>
    <row r="55" spans="1:19" ht="39.950000000000003" customHeight="1">
      <c r="A55" s="97" t="s">
        <v>103</v>
      </c>
      <c r="B55" s="96" t="s">
        <v>192</v>
      </c>
      <c r="C55" s="47">
        <v>340459.9</v>
      </c>
      <c r="D55" s="47">
        <v>252667.62</v>
      </c>
      <c r="E55" s="47">
        <v>98713.98</v>
      </c>
      <c r="F55" s="47">
        <v>1624.05</v>
      </c>
      <c r="G55" s="47">
        <v>1189.32</v>
      </c>
      <c r="H55" s="47">
        <v>8292.68</v>
      </c>
      <c r="I55" s="47">
        <v>4445.49</v>
      </c>
      <c r="J55" s="47">
        <v>6754.6</v>
      </c>
      <c r="K55" s="47">
        <v>23073.39</v>
      </c>
      <c r="L55" s="47">
        <v>173463.46</v>
      </c>
      <c r="M55" s="47">
        <f>36055.22+2175.32+1014.5+59963.06</f>
        <v>99208.1</v>
      </c>
      <c r="N55" s="47">
        <f>49906.68+4567.38+76977.57</f>
        <v>131451.63</v>
      </c>
      <c r="O55" s="47">
        <f>61085.49+1780.7+76055.45</f>
        <v>138921.63999999998</v>
      </c>
      <c r="P55" s="47">
        <f>57397.74+1807.34+67021.6</f>
        <v>126226.68</v>
      </c>
      <c r="Q55" s="47">
        <f>24494.05+1350.19+44656.3</f>
        <v>70500.540000000008</v>
      </c>
      <c r="R55" s="47">
        <f>39047.39+992.81+40465.49</f>
        <v>80505.69</v>
      </c>
      <c r="S55" s="47">
        <v>167062.41</v>
      </c>
    </row>
    <row r="56" spans="1:19" ht="39.950000000000003" customHeight="1">
      <c r="A56" s="97" t="s">
        <v>145</v>
      </c>
      <c r="B56" s="96" t="s">
        <v>180</v>
      </c>
      <c r="C56" s="47">
        <v>190542.9</v>
      </c>
      <c r="D56" s="47">
        <f>195416.6</f>
        <v>195416.6</v>
      </c>
      <c r="E56" s="47">
        <v>135624.20000000001</v>
      </c>
      <c r="F56" s="47">
        <v>142363.04</v>
      </c>
      <c r="G56" s="47">
        <v>109345.39</v>
      </c>
      <c r="H56" s="47">
        <v>45222.79</v>
      </c>
      <c r="I56" s="47">
        <v>75290.570000000007</v>
      </c>
      <c r="J56" s="47">
        <v>107824.07</v>
      </c>
      <c r="K56" s="47">
        <v>138646.94</v>
      </c>
      <c r="L56" s="47">
        <v>172170.74</v>
      </c>
      <c r="M56" s="47">
        <v>378049.79</v>
      </c>
      <c r="N56" s="47">
        <v>371241.35</v>
      </c>
      <c r="O56" s="47">
        <v>301004.13</v>
      </c>
      <c r="P56" s="47">
        <v>246711.05</v>
      </c>
      <c r="Q56" s="47">
        <v>194609.56</v>
      </c>
      <c r="R56" s="47">
        <v>216512.09</v>
      </c>
      <c r="S56" s="47">
        <v>319317.64</v>
      </c>
    </row>
    <row r="57" spans="1:19" ht="39.950000000000003" customHeight="1">
      <c r="A57" s="97" t="s">
        <v>146</v>
      </c>
      <c r="B57" s="96" t="s">
        <v>181</v>
      </c>
      <c r="C57" s="47">
        <v>190542.9</v>
      </c>
      <c r="D57" s="47">
        <f>195416.6</f>
        <v>195416.6</v>
      </c>
      <c r="E57" s="47">
        <v>135624.20000000001</v>
      </c>
      <c r="F57" s="47">
        <v>142363.04</v>
      </c>
      <c r="G57" s="47">
        <v>109345.39</v>
      </c>
      <c r="H57" s="47">
        <v>45222.79</v>
      </c>
      <c r="I57" s="47">
        <v>75290.570000000007</v>
      </c>
      <c r="J57" s="47">
        <f>107824.07</f>
        <v>107824.07</v>
      </c>
      <c r="K57" s="47">
        <v>138646.94</v>
      </c>
      <c r="L57" s="47">
        <v>172170.74</v>
      </c>
      <c r="M57" s="47">
        <v>378049.79</v>
      </c>
      <c r="N57" s="47">
        <v>371241.35</v>
      </c>
      <c r="O57" s="47">
        <v>301004.13</v>
      </c>
      <c r="P57" s="47">
        <v>246711.05</v>
      </c>
      <c r="Q57" s="47">
        <v>194609.56</v>
      </c>
      <c r="R57" s="47">
        <v>216512.09</v>
      </c>
      <c r="S57" s="47">
        <v>319317.64</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229782.91</v>
      </c>
      <c r="K60" s="47">
        <v>243279.56</v>
      </c>
      <c r="L60" s="47">
        <f>(-37017.93)</f>
        <v>-37017.93</v>
      </c>
      <c r="M60" s="47">
        <v>44922.51</v>
      </c>
      <c r="N60" s="47">
        <f>(-20696.3)</f>
        <v>-20696.3</v>
      </c>
      <c r="O60" s="47">
        <v>37100.300000000003</v>
      </c>
      <c r="P60" s="47">
        <v>368684.71</v>
      </c>
      <c r="Q60" s="47">
        <v>358219.28</v>
      </c>
      <c r="R60" s="47">
        <v>336437.74</v>
      </c>
      <c r="S60" s="47">
        <v>354266.42</v>
      </c>
    </row>
    <row r="61" spans="1:19" ht="39.950000000000003" customHeight="1">
      <c r="A61" s="100" t="s">
        <v>152</v>
      </c>
      <c r="B61" s="101" t="s">
        <v>185</v>
      </c>
      <c r="C61" s="47"/>
      <c r="D61" s="47"/>
      <c r="E61" s="47"/>
      <c r="F61" s="47"/>
      <c r="G61" s="47"/>
      <c r="H61" s="47"/>
      <c r="I61" s="47"/>
      <c r="J61" s="47">
        <v>229782.91</v>
      </c>
      <c r="K61" s="47">
        <v>243279.56</v>
      </c>
      <c r="L61" s="47">
        <v>-37017.93</v>
      </c>
      <c r="M61" s="47">
        <v>44922.51</v>
      </c>
      <c r="N61" s="47">
        <v>-20696.3</v>
      </c>
      <c r="O61" s="47">
        <v>37100.300000000003</v>
      </c>
      <c r="P61" s="47">
        <v>368684.71</v>
      </c>
      <c r="Q61" s="47">
        <v>358219.28</v>
      </c>
      <c r="R61" s="47">
        <v>336437.74</v>
      </c>
      <c r="S61" s="47">
        <v>354266.42</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12600</v>
      </c>
      <c r="L64" s="47">
        <v>7809.83</v>
      </c>
      <c r="M64" s="47">
        <f>(-1171.86)</f>
        <v>-1171.8599999999999</v>
      </c>
      <c r="N64" s="47">
        <v>6118.36</v>
      </c>
      <c r="O64" s="47">
        <v>10786.96</v>
      </c>
      <c r="P64" s="47">
        <v>4611.3599999999997</v>
      </c>
      <c r="Q64" s="47">
        <v>6293.36</v>
      </c>
      <c r="R64" s="47">
        <v>8045.86</v>
      </c>
      <c r="S64" s="47">
        <v>2660.17</v>
      </c>
    </row>
    <row r="65" spans="1:19" ht="39.950000000000003" customHeight="1">
      <c r="A65" s="102" t="s">
        <v>156</v>
      </c>
      <c r="B65" s="103" t="s">
        <v>184</v>
      </c>
      <c r="C65" s="47"/>
      <c r="D65" s="47"/>
      <c r="E65" s="47"/>
      <c r="F65" s="47"/>
      <c r="G65" s="47"/>
      <c r="H65" s="47"/>
      <c r="I65" s="47"/>
      <c r="J65" s="47"/>
      <c r="K65" s="47">
        <v>12600</v>
      </c>
      <c r="L65" s="47">
        <v>7809.83</v>
      </c>
      <c r="M65" s="47">
        <v>-1171.8599999999999</v>
      </c>
      <c r="N65" s="47">
        <v>6118.36</v>
      </c>
      <c r="O65" s="47">
        <v>10786.96</v>
      </c>
      <c r="P65" s="47">
        <v>4611.3599999999997</v>
      </c>
      <c r="Q65" s="47">
        <v>6293.36</v>
      </c>
      <c r="R65" s="47">
        <v>8045.86</v>
      </c>
      <c r="S65" s="47">
        <v>2660.17</v>
      </c>
    </row>
  </sheetData>
  <pageMargins left="0.70866141732283472" right="0.70866141732283472" top="0.78740157480314965" bottom="0.78740157480314965" header="0.31496062992125984" footer="0.31496062992125984"/>
  <pageSetup paperSize="9" scale="45"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A927" zoomScale="80" zoomScaleNormal="80" workbookViewId="0">
      <pane xSplit="2" topLeftCell="N1" activePane="topRight" state="frozen"/>
      <selection pane="topRight" activeCell="R958" sqref="R958"/>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v>302</v>
      </c>
      <c r="R5" s="34">
        <v>302</v>
      </c>
      <c r="S5" s="34">
        <v>302</v>
      </c>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 t="shared" ref="H96:M96" si="0">SUM(H9:H95)</f>
        <v>0</v>
      </c>
      <c r="I96" s="7">
        <f t="shared" si="0"/>
        <v>0</v>
      </c>
      <c r="J96" s="7">
        <f t="shared" si="0"/>
        <v>0</v>
      </c>
      <c r="K96" s="7">
        <f t="shared" si="0"/>
        <v>0</v>
      </c>
      <c r="L96" s="7">
        <f t="shared" si="0"/>
        <v>0</v>
      </c>
      <c r="M96" s="7">
        <f t="shared" si="0"/>
        <v>0</v>
      </c>
      <c r="N96" s="10">
        <f>SUM(N5:N95)</f>
        <v>0</v>
      </c>
      <c r="O96" s="10">
        <f>SUM(O5:O95)</f>
        <v>0</v>
      </c>
      <c r="P96" s="10">
        <f>SUM(P5:P95)</f>
        <v>0</v>
      </c>
      <c r="Q96" s="10">
        <f>SUM(Q5:Q95)</f>
        <v>302</v>
      </c>
      <c r="R96" s="10">
        <f>SUM(R3:R95)</f>
        <v>302</v>
      </c>
      <c r="S96" s="10">
        <f>SUM(S3:S95)</f>
        <v>302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v>712.6</v>
      </c>
      <c r="K107" s="34">
        <v>712.6</v>
      </c>
      <c r="L107" s="34">
        <v>712.6</v>
      </c>
      <c r="M107" s="34">
        <v>712.6</v>
      </c>
      <c r="N107" s="34">
        <v>712.6</v>
      </c>
      <c r="O107" s="34">
        <v>712.6</v>
      </c>
      <c r="P107" s="34">
        <v>712.6</v>
      </c>
      <c r="Q107" s="34">
        <v>712.6</v>
      </c>
      <c r="R107" s="34">
        <v>712.6</v>
      </c>
      <c r="S107" s="34">
        <v>712.6</v>
      </c>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v>103111</v>
      </c>
      <c r="D119" s="34">
        <v>103111</v>
      </c>
      <c r="E119" s="34">
        <v>103111</v>
      </c>
      <c r="F119" s="34">
        <v>103111</v>
      </c>
      <c r="G119" s="34">
        <v>103111</v>
      </c>
      <c r="H119" s="34">
        <v>103111</v>
      </c>
      <c r="I119" s="34">
        <v>103111</v>
      </c>
      <c r="J119" s="34">
        <v>103111</v>
      </c>
      <c r="K119" s="34">
        <v>103111</v>
      </c>
      <c r="L119" s="34">
        <v>103111</v>
      </c>
      <c r="M119" s="34">
        <v>103111</v>
      </c>
      <c r="N119" s="34">
        <v>103111</v>
      </c>
      <c r="O119" s="34">
        <v>103111</v>
      </c>
      <c r="P119" s="34">
        <v>103111</v>
      </c>
      <c r="Q119" s="34">
        <v>103111</v>
      </c>
      <c r="R119" s="34">
        <v>103111</v>
      </c>
      <c r="S119" s="34">
        <v>103111</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v>4277</v>
      </c>
      <c r="D129" s="34">
        <v>4277</v>
      </c>
      <c r="E129" s="34">
        <v>4277</v>
      </c>
      <c r="F129" s="34">
        <v>4277</v>
      </c>
      <c r="G129" s="34">
        <v>4277</v>
      </c>
      <c r="H129" s="34">
        <v>4277</v>
      </c>
      <c r="I129" s="34">
        <v>4277</v>
      </c>
      <c r="J129" s="34">
        <v>4277</v>
      </c>
      <c r="K129" s="34">
        <v>4277</v>
      </c>
      <c r="L129" s="34">
        <v>4277</v>
      </c>
      <c r="M129" s="34">
        <v>4277</v>
      </c>
      <c r="N129" s="34">
        <v>4277</v>
      </c>
      <c r="O129" s="34">
        <v>4277</v>
      </c>
      <c r="P129" s="34">
        <v>4277</v>
      </c>
      <c r="Q129" s="34">
        <v>4277</v>
      </c>
      <c r="R129" s="34">
        <v>4277</v>
      </c>
      <c r="S129" s="34">
        <v>4277</v>
      </c>
    </row>
    <row r="130" spans="2:19">
      <c r="B130" s="5">
        <v>1990</v>
      </c>
      <c r="C130" s="34"/>
      <c r="D130" s="34"/>
      <c r="E130" s="34"/>
      <c r="F130" s="34"/>
      <c r="G130" s="34"/>
      <c r="H130" s="34"/>
      <c r="I130" s="34"/>
      <c r="J130" s="34">
        <v>95.61</v>
      </c>
      <c r="K130" s="34">
        <v>95.61</v>
      </c>
      <c r="L130" s="34">
        <v>95.61</v>
      </c>
      <c r="M130" s="34">
        <v>95.61</v>
      </c>
      <c r="N130" s="34">
        <v>95.61</v>
      </c>
      <c r="O130" s="34">
        <v>95.61</v>
      </c>
      <c r="P130" s="34">
        <v>95.61</v>
      </c>
      <c r="Q130" s="34">
        <v>95.61</v>
      </c>
      <c r="R130" s="34">
        <v>95.61</v>
      </c>
      <c r="S130" s="34">
        <v>95.61</v>
      </c>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107388</v>
      </c>
      <c r="D191" s="7">
        <f>SUM(D113:D190)</f>
        <v>107388</v>
      </c>
      <c r="E191" s="7">
        <f>SUM(E112:E190)</f>
        <v>107388</v>
      </c>
      <c r="F191" s="7">
        <f>SUM(F111:F190)</f>
        <v>107388</v>
      </c>
      <c r="G191" s="7">
        <f>SUM(G110:G190)</f>
        <v>107388</v>
      </c>
      <c r="H191" s="7">
        <f t="shared" ref="H191:M191" si="1">SUM(H104:H190)</f>
        <v>107388</v>
      </c>
      <c r="I191" s="7">
        <f t="shared" si="1"/>
        <v>107388</v>
      </c>
      <c r="J191" s="7">
        <f t="shared" si="1"/>
        <v>108196.21</v>
      </c>
      <c r="K191" s="7">
        <f t="shared" si="1"/>
        <v>108196.21</v>
      </c>
      <c r="L191" s="7">
        <f t="shared" si="1"/>
        <v>108196.21</v>
      </c>
      <c r="M191" s="7">
        <f t="shared" si="1"/>
        <v>108196.21</v>
      </c>
      <c r="N191" s="10">
        <f>SUM(N99:N190)</f>
        <v>108196.21</v>
      </c>
      <c r="O191" s="10">
        <f>SUM(O99:O190)</f>
        <v>108196.21</v>
      </c>
      <c r="P191" s="10">
        <f>SUM(P99:P190)</f>
        <v>108196.21</v>
      </c>
      <c r="Q191" s="10">
        <f>SUM(Q99:Q190)</f>
        <v>108196.21</v>
      </c>
      <c r="R191" s="10">
        <f>SUM(R98:R190)</f>
        <v>108196.21</v>
      </c>
      <c r="S191" s="10">
        <f>SUM(S98:S190)</f>
        <v>108196.21</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v>12989</v>
      </c>
      <c r="D216" s="104">
        <v>12989</v>
      </c>
      <c r="E216" s="104">
        <v>12989</v>
      </c>
      <c r="F216" s="104">
        <v>12989</v>
      </c>
      <c r="G216" s="104">
        <v>12989</v>
      </c>
      <c r="H216" s="104">
        <v>12989</v>
      </c>
      <c r="I216" s="104">
        <v>12989</v>
      </c>
      <c r="J216" s="104">
        <v>12989</v>
      </c>
      <c r="K216" s="104">
        <v>12989</v>
      </c>
      <c r="L216" s="104">
        <v>12989</v>
      </c>
      <c r="M216" s="104">
        <v>12989</v>
      </c>
      <c r="N216" s="104">
        <v>12989</v>
      </c>
      <c r="O216" s="34">
        <v>12989</v>
      </c>
      <c r="P216" s="34">
        <v>12989</v>
      </c>
      <c r="Q216" s="34">
        <v>12989</v>
      </c>
      <c r="R216" s="34">
        <v>12989</v>
      </c>
      <c r="S216" s="34">
        <v>12989</v>
      </c>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12989</v>
      </c>
      <c r="D286" s="7">
        <f>SUM(D208:D285)</f>
        <v>12989</v>
      </c>
      <c r="E286" s="7">
        <f>SUM(E207:E285)</f>
        <v>12989</v>
      </c>
      <c r="F286" s="7">
        <f>SUM(F206:F285)</f>
        <v>12989</v>
      </c>
      <c r="G286" s="7">
        <f>SUM(G205:G285)</f>
        <v>12989</v>
      </c>
      <c r="H286" s="7">
        <f t="shared" ref="H286:M286" si="2">SUM(H199:H285)</f>
        <v>12989</v>
      </c>
      <c r="I286" s="7">
        <f t="shared" si="2"/>
        <v>12989</v>
      </c>
      <c r="J286" s="7">
        <f t="shared" si="2"/>
        <v>12989</v>
      </c>
      <c r="K286" s="7">
        <f t="shared" si="2"/>
        <v>12989</v>
      </c>
      <c r="L286" s="7">
        <f t="shared" si="2"/>
        <v>12989</v>
      </c>
      <c r="M286" s="7">
        <f t="shared" si="2"/>
        <v>12989</v>
      </c>
      <c r="N286" s="10">
        <f>SUM(N194:N285)</f>
        <v>12989</v>
      </c>
      <c r="O286" s="10">
        <f>SUM(O194:O285)</f>
        <v>12989</v>
      </c>
      <c r="P286" s="10">
        <f>SUM(P194:P285)</f>
        <v>12989</v>
      </c>
      <c r="Q286" s="10">
        <f>SUM(Q194:Q285)</f>
        <v>12989</v>
      </c>
      <c r="R286" s="10">
        <f>SUM(R193:R285)</f>
        <v>12989</v>
      </c>
      <c r="S286" s="10">
        <f>SUM(S193:S285)</f>
        <v>12989</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v>496319</v>
      </c>
      <c r="D309" s="104">
        <v>496319</v>
      </c>
      <c r="E309" s="104">
        <v>496319</v>
      </c>
      <c r="F309" s="104">
        <v>496319</v>
      </c>
      <c r="G309" s="104">
        <v>496319</v>
      </c>
      <c r="H309" s="104">
        <v>496319</v>
      </c>
      <c r="I309" s="104">
        <v>496319</v>
      </c>
      <c r="J309" s="104">
        <v>496319</v>
      </c>
      <c r="K309" s="104">
        <v>496319</v>
      </c>
      <c r="L309" s="104">
        <v>496319</v>
      </c>
      <c r="M309" s="104">
        <v>496319</v>
      </c>
      <c r="N309" s="104">
        <v>496319</v>
      </c>
      <c r="O309" s="34">
        <v>496319</v>
      </c>
      <c r="P309" s="34">
        <v>496319</v>
      </c>
      <c r="Q309" s="34">
        <v>496319</v>
      </c>
      <c r="R309" s="34">
        <v>496319</v>
      </c>
      <c r="S309" s="34">
        <v>496319</v>
      </c>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v>155791</v>
      </c>
      <c r="D319" s="104">
        <v>155791</v>
      </c>
      <c r="E319" s="104">
        <v>155791</v>
      </c>
      <c r="F319" s="104">
        <v>155791</v>
      </c>
      <c r="G319" s="104">
        <v>155791</v>
      </c>
      <c r="H319" s="104">
        <v>155791</v>
      </c>
      <c r="I319" s="104">
        <v>155791</v>
      </c>
      <c r="J319" s="104">
        <v>155791</v>
      </c>
      <c r="K319" s="104">
        <v>155791</v>
      </c>
      <c r="L319" s="104">
        <v>155791</v>
      </c>
      <c r="M319" s="104">
        <v>155791</v>
      </c>
      <c r="N319" s="104">
        <v>155791</v>
      </c>
      <c r="O319" s="34">
        <v>155791</v>
      </c>
      <c r="P319" s="34">
        <v>155791</v>
      </c>
      <c r="Q319" s="34">
        <v>155791</v>
      </c>
      <c r="R319" s="34">
        <v>155791</v>
      </c>
      <c r="S319" s="34">
        <v>155791</v>
      </c>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652110</v>
      </c>
      <c r="D381" s="7">
        <f>SUM(D303:D380)</f>
        <v>652110</v>
      </c>
      <c r="E381" s="7">
        <f>SUM(E302:E380)</f>
        <v>652110</v>
      </c>
      <c r="F381" s="7">
        <f>SUM(F301:F380)</f>
        <v>652110</v>
      </c>
      <c r="G381" s="7">
        <f>SUM(G300:G380)</f>
        <v>652110</v>
      </c>
      <c r="H381" s="7">
        <f t="shared" ref="H381:M381" si="3">SUM(H294:H380)</f>
        <v>652110</v>
      </c>
      <c r="I381" s="7">
        <f t="shared" si="3"/>
        <v>652110</v>
      </c>
      <c r="J381" s="7">
        <f t="shared" si="3"/>
        <v>652110</v>
      </c>
      <c r="K381" s="7">
        <f t="shared" si="3"/>
        <v>652110</v>
      </c>
      <c r="L381" s="7">
        <f t="shared" si="3"/>
        <v>652110</v>
      </c>
      <c r="M381" s="7">
        <f t="shared" si="3"/>
        <v>652110</v>
      </c>
      <c r="N381" s="10">
        <f>SUM(N289:N380)</f>
        <v>652110</v>
      </c>
      <c r="O381" s="10">
        <f>SUM(O289:O380)</f>
        <v>652110</v>
      </c>
      <c r="P381" s="10">
        <f>SUM(P289:P380)</f>
        <v>652110</v>
      </c>
      <c r="Q381" s="10">
        <f>SUM(Q289:Q380)</f>
        <v>652110</v>
      </c>
      <c r="R381" s="10">
        <f>SUM(R288:R380)</f>
        <v>652110</v>
      </c>
      <c r="S381" s="10">
        <f>SUM(S288:S380)</f>
        <v>652110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 t="shared" ref="H476:M476" si="4">SUM(H389:H475)</f>
        <v>0</v>
      </c>
      <c r="I476" s="7">
        <f t="shared" si="4"/>
        <v>0</v>
      </c>
      <c r="J476" s="7">
        <f t="shared" si="4"/>
        <v>0</v>
      </c>
      <c r="K476" s="7">
        <f t="shared" si="4"/>
        <v>0</v>
      </c>
      <c r="L476" s="7">
        <f t="shared" si="4"/>
        <v>0</v>
      </c>
      <c r="M476" s="7">
        <f t="shared" si="4"/>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v>159.74</v>
      </c>
      <c r="R480" s="34">
        <v>159.74</v>
      </c>
      <c r="S480" s="34">
        <v>159.74</v>
      </c>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104">
        <v>100</v>
      </c>
      <c r="O483" s="34">
        <v>100</v>
      </c>
      <c r="P483" s="34">
        <v>100</v>
      </c>
      <c r="Q483" s="34">
        <v>100</v>
      </c>
      <c r="R483" s="34">
        <v>100</v>
      </c>
      <c r="S483" s="34">
        <v>100</v>
      </c>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104">
        <v>175</v>
      </c>
      <c r="M485" s="104">
        <v>175</v>
      </c>
      <c r="N485" s="104">
        <v>175</v>
      </c>
      <c r="O485" s="34">
        <f>N485-87.23</f>
        <v>87.77</v>
      </c>
      <c r="P485" s="34">
        <v>87.77</v>
      </c>
      <c r="Q485" s="34">
        <v>87.77</v>
      </c>
      <c r="R485" s="34">
        <f>Q485-6.69-6.69</f>
        <v>74.39</v>
      </c>
      <c r="S485" s="34">
        <v>74.39</v>
      </c>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104">
        <v>23</v>
      </c>
      <c r="K487" s="104">
        <v>23</v>
      </c>
      <c r="L487" s="104">
        <v>23</v>
      </c>
      <c r="M487" s="104">
        <v>0</v>
      </c>
      <c r="N487" s="104">
        <v>23</v>
      </c>
      <c r="O487" s="34">
        <v>23</v>
      </c>
      <c r="P487" s="34">
        <v>23</v>
      </c>
      <c r="Q487" s="34">
        <v>23</v>
      </c>
      <c r="R487" s="34">
        <v>23</v>
      </c>
      <c r="S487" s="34">
        <v>23</v>
      </c>
    </row>
    <row r="488" spans="1:19">
      <c r="B488" s="5">
        <v>2012</v>
      </c>
      <c r="C488" s="33"/>
      <c r="D488" s="33"/>
      <c r="E488" s="33"/>
      <c r="F488" s="33"/>
      <c r="G488" s="33"/>
      <c r="H488" s="33"/>
      <c r="I488" s="104">
        <v>262.18</v>
      </c>
      <c r="J488" s="104">
        <v>262.18</v>
      </c>
      <c r="K488" s="104">
        <v>262.18</v>
      </c>
      <c r="L488" s="104">
        <v>195.8</v>
      </c>
      <c r="M488" s="104">
        <v>195.8</v>
      </c>
      <c r="N488" s="104">
        <v>195.8</v>
      </c>
      <c r="O488" s="34">
        <v>195.8</v>
      </c>
      <c r="P488" s="34">
        <v>195.8</v>
      </c>
      <c r="Q488" s="34">
        <v>195.8</v>
      </c>
      <c r="R488" s="34">
        <v>195.8</v>
      </c>
      <c r="S488" s="34">
        <v>195.8</v>
      </c>
    </row>
    <row r="489" spans="1:19">
      <c r="B489" s="5">
        <v>2011</v>
      </c>
      <c r="C489" s="33"/>
      <c r="D489" s="33"/>
      <c r="E489" s="33"/>
      <c r="F489" s="33"/>
      <c r="G489" s="33"/>
      <c r="H489" s="104">
        <v>513</v>
      </c>
      <c r="I489" s="104">
        <v>513</v>
      </c>
      <c r="J489" s="104">
        <v>513</v>
      </c>
      <c r="K489" s="104">
        <v>513</v>
      </c>
      <c r="L489" s="104">
        <v>513</v>
      </c>
      <c r="M489" s="104">
        <v>486</v>
      </c>
      <c r="N489" s="104">
        <v>513</v>
      </c>
      <c r="O489" s="34">
        <v>513</v>
      </c>
      <c r="P489" s="34">
        <v>513</v>
      </c>
      <c r="Q489" s="34">
        <v>513</v>
      </c>
      <c r="R489" s="34">
        <f>Q489-3.33</f>
        <v>509.67</v>
      </c>
      <c r="S489" s="34">
        <v>509.67</v>
      </c>
    </row>
    <row r="490" spans="1:19">
      <c r="B490" s="5">
        <v>2010</v>
      </c>
      <c r="C490" s="33"/>
      <c r="D490" s="33"/>
      <c r="E490" s="33"/>
      <c r="F490" s="33"/>
      <c r="G490" s="104">
        <v>187</v>
      </c>
      <c r="H490" s="104">
        <v>187</v>
      </c>
      <c r="I490" s="104">
        <v>187</v>
      </c>
      <c r="J490" s="104">
        <v>187</v>
      </c>
      <c r="K490" s="104">
        <v>187</v>
      </c>
      <c r="L490" s="104">
        <v>187</v>
      </c>
      <c r="M490" s="104">
        <v>187</v>
      </c>
      <c r="N490" s="104">
        <v>187</v>
      </c>
      <c r="O490" s="34">
        <v>187</v>
      </c>
      <c r="P490" s="34">
        <v>187</v>
      </c>
      <c r="Q490" s="34">
        <v>187</v>
      </c>
      <c r="R490" s="34">
        <v>187</v>
      </c>
      <c r="S490" s="34">
        <v>187</v>
      </c>
    </row>
    <row r="491" spans="1:19">
      <c r="B491" s="5">
        <v>2009</v>
      </c>
      <c r="C491" s="33"/>
      <c r="D491" s="33"/>
      <c r="E491" s="33"/>
      <c r="F491" s="104">
        <v>94</v>
      </c>
      <c r="G491" s="104">
        <v>94</v>
      </c>
      <c r="H491" s="104">
        <v>94</v>
      </c>
      <c r="I491" s="104">
        <v>94</v>
      </c>
      <c r="J491" s="104">
        <v>94</v>
      </c>
      <c r="K491" s="104">
        <v>94</v>
      </c>
      <c r="L491" s="104">
        <v>94</v>
      </c>
      <c r="M491" s="104">
        <v>94</v>
      </c>
      <c r="N491" s="104">
        <v>94</v>
      </c>
      <c r="O491" s="34">
        <v>94</v>
      </c>
      <c r="P491" s="34">
        <v>94</v>
      </c>
      <c r="Q491" s="34">
        <v>94</v>
      </c>
      <c r="R491" s="34">
        <v>94</v>
      </c>
      <c r="S491" s="34">
        <v>94</v>
      </c>
    </row>
    <row r="492" spans="1:19">
      <c r="B492" s="5">
        <v>2008</v>
      </c>
      <c r="C492" s="33"/>
      <c r="D492" s="33"/>
      <c r="E492" s="104">
        <v>74</v>
      </c>
      <c r="F492" s="104">
        <v>74</v>
      </c>
      <c r="G492" s="104">
        <v>74</v>
      </c>
      <c r="H492" s="104">
        <v>74</v>
      </c>
      <c r="I492" s="104">
        <v>74</v>
      </c>
      <c r="J492" s="104">
        <v>74</v>
      </c>
      <c r="K492" s="104">
        <v>74</v>
      </c>
      <c r="L492" s="104">
        <v>74</v>
      </c>
      <c r="M492" s="104">
        <v>74</v>
      </c>
      <c r="N492" s="104">
        <v>74</v>
      </c>
      <c r="O492" s="34">
        <v>74</v>
      </c>
      <c r="P492" s="34">
        <v>74</v>
      </c>
      <c r="Q492" s="34">
        <v>74</v>
      </c>
      <c r="R492" s="34">
        <v>74</v>
      </c>
      <c r="S492" s="34">
        <v>74</v>
      </c>
    </row>
    <row r="493" spans="1:19">
      <c r="B493" s="5">
        <v>2007</v>
      </c>
      <c r="C493" s="33"/>
      <c r="D493" s="104">
        <v>3</v>
      </c>
      <c r="E493" s="104">
        <v>3</v>
      </c>
      <c r="F493" s="104">
        <v>3</v>
      </c>
      <c r="G493" s="104">
        <v>3</v>
      </c>
      <c r="H493" s="104">
        <v>3</v>
      </c>
      <c r="I493" s="104">
        <v>3</v>
      </c>
      <c r="J493" s="104">
        <v>3</v>
      </c>
      <c r="K493" s="104">
        <v>3</v>
      </c>
      <c r="L493" s="104">
        <v>3</v>
      </c>
      <c r="M493" s="104">
        <v>3</v>
      </c>
      <c r="N493" s="104">
        <v>3</v>
      </c>
      <c r="O493" s="34">
        <v>3</v>
      </c>
      <c r="P493" s="34">
        <v>3</v>
      </c>
      <c r="Q493" s="34">
        <v>3</v>
      </c>
      <c r="R493" s="34">
        <v>3</v>
      </c>
      <c r="S493" s="34">
        <v>3</v>
      </c>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v>200</v>
      </c>
      <c r="D495" s="104">
        <v>200</v>
      </c>
      <c r="E495" s="104">
        <v>200</v>
      </c>
      <c r="F495" s="104">
        <v>200</v>
      </c>
      <c r="G495" s="104">
        <v>200</v>
      </c>
      <c r="H495" s="104">
        <v>200</v>
      </c>
      <c r="I495" s="104">
        <v>200</v>
      </c>
      <c r="J495" s="104">
        <v>200</v>
      </c>
      <c r="K495" s="104">
        <v>200</v>
      </c>
      <c r="L495" s="104">
        <v>200</v>
      </c>
      <c r="M495" s="104">
        <v>97</v>
      </c>
      <c r="N495" s="104">
        <v>200</v>
      </c>
      <c r="O495" s="34">
        <v>200</v>
      </c>
      <c r="P495" s="34">
        <v>200</v>
      </c>
      <c r="Q495" s="34">
        <v>200</v>
      </c>
      <c r="R495" s="34">
        <v>200</v>
      </c>
      <c r="S495" s="34">
        <v>200</v>
      </c>
    </row>
    <row r="496" spans="1:19">
      <c r="B496" s="5">
        <v>2004</v>
      </c>
      <c r="C496" s="34">
        <v>945</v>
      </c>
      <c r="D496" s="104">
        <v>945</v>
      </c>
      <c r="E496" s="104">
        <v>945</v>
      </c>
      <c r="F496" s="104">
        <v>945</v>
      </c>
      <c r="G496" s="104">
        <v>945</v>
      </c>
      <c r="H496" s="104">
        <v>945</v>
      </c>
      <c r="I496" s="104">
        <v>945</v>
      </c>
      <c r="J496" s="104">
        <v>945</v>
      </c>
      <c r="K496" s="104">
        <v>945</v>
      </c>
      <c r="L496" s="104">
        <v>945</v>
      </c>
      <c r="M496" s="104">
        <v>945</v>
      </c>
      <c r="N496" s="104">
        <v>945</v>
      </c>
      <c r="O496" s="34">
        <v>945</v>
      </c>
      <c r="P496" s="34">
        <v>945</v>
      </c>
      <c r="Q496" s="34">
        <v>945</v>
      </c>
      <c r="R496" s="34">
        <v>945</v>
      </c>
      <c r="S496" s="34">
        <v>945</v>
      </c>
    </row>
    <row r="497" spans="2:19">
      <c r="B497" s="5">
        <v>2003</v>
      </c>
      <c r="C497" s="34">
        <v>6119</v>
      </c>
      <c r="D497" s="104">
        <v>6119</v>
      </c>
      <c r="E497" s="104">
        <v>6119</v>
      </c>
      <c r="F497" s="104">
        <v>6119</v>
      </c>
      <c r="G497" s="104">
        <v>6119</v>
      </c>
      <c r="H497" s="104">
        <v>6119</v>
      </c>
      <c r="I497" s="104">
        <v>6119</v>
      </c>
      <c r="J497" s="104">
        <v>6119</v>
      </c>
      <c r="K497" s="104">
        <v>6119</v>
      </c>
      <c r="L497" s="104">
        <v>6119</v>
      </c>
      <c r="M497" s="104">
        <v>6119</v>
      </c>
      <c r="N497" s="104">
        <v>6119</v>
      </c>
      <c r="O497" s="34">
        <v>6119</v>
      </c>
      <c r="P497" s="34">
        <v>6119</v>
      </c>
      <c r="Q497" s="34">
        <v>6119</v>
      </c>
      <c r="R497" s="34">
        <v>6119</v>
      </c>
      <c r="S497" s="34">
        <v>6119</v>
      </c>
    </row>
    <row r="498" spans="2:19">
      <c r="B498" s="5">
        <v>2002</v>
      </c>
      <c r="C498" s="34">
        <v>4453</v>
      </c>
      <c r="D498" s="104">
        <v>4453</v>
      </c>
      <c r="E498" s="104">
        <v>4453</v>
      </c>
      <c r="F498" s="104">
        <v>4453</v>
      </c>
      <c r="G498" s="104">
        <v>4453</v>
      </c>
      <c r="H498" s="104">
        <v>4453</v>
      </c>
      <c r="I498" s="104">
        <v>4453</v>
      </c>
      <c r="J498" s="104">
        <v>4453</v>
      </c>
      <c r="K498" s="104">
        <v>4453</v>
      </c>
      <c r="L498" s="104">
        <v>4453</v>
      </c>
      <c r="M498" s="104">
        <v>4453</v>
      </c>
      <c r="N498" s="104">
        <v>4453</v>
      </c>
      <c r="O498" s="34">
        <v>4453</v>
      </c>
      <c r="P498" s="34">
        <v>4453</v>
      </c>
      <c r="Q498" s="34">
        <v>4453</v>
      </c>
      <c r="R498" s="34">
        <v>4453</v>
      </c>
      <c r="S498" s="34">
        <v>4453</v>
      </c>
    </row>
    <row r="499" spans="2:19">
      <c r="B499" s="5">
        <v>2001</v>
      </c>
      <c r="C499" s="34">
        <v>25470</v>
      </c>
      <c r="D499" s="104">
        <v>25470</v>
      </c>
      <c r="E499" s="104">
        <v>25470</v>
      </c>
      <c r="F499" s="104">
        <v>25470</v>
      </c>
      <c r="G499" s="104">
        <v>25470</v>
      </c>
      <c r="H499" s="104">
        <v>25470</v>
      </c>
      <c r="I499" s="104">
        <v>25470</v>
      </c>
      <c r="J499" s="104">
        <v>25470</v>
      </c>
      <c r="K499" s="104">
        <v>25470</v>
      </c>
      <c r="L499" s="104">
        <v>25470</v>
      </c>
      <c r="M499" s="104">
        <v>25470</v>
      </c>
      <c r="N499" s="104">
        <v>25470</v>
      </c>
      <c r="O499" s="34">
        <v>25470</v>
      </c>
      <c r="P499" s="34">
        <v>25470</v>
      </c>
      <c r="Q499" s="34">
        <v>25470</v>
      </c>
      <c r="R499" s="34">
        <v>25470</v>
      </c>
      <c r="S499" s="34">
        <v>25470</v>
      </c>
    </row>
    <row r="500" spans="2:19">
      <c r="B500" s="5">
        <v>2000</v>
      </c>
      <c r="C500" s="34">
        <v>2362</v>
      </c>
      <c r="D500" s="104">
        <v>2362</v>
      </c>
      <c r="E500" s="104">
        <v>2362</v>
      </c>
      <c r="F500" s="104">
        <v>2362</v>
      </c>
      <c r="G500" s="104">
        <v>2362</v>
      </c>
      <c r="H500" s="104">
        <v>2362</v>
      </c>
      <c r="I500" s="104">
        <v>2362</v>
      </c>
      <c r="J500" s="104">
        <v>2362</v>
      </c>
      <c r="K500" s="104">
        <v>2362</v>
      </c>
      <c r="L500" s="104">
        <v>2362</v>
      </c>
      <c r="M500" s="104">
        <v>2362</v>
      </c>
      <c r="N500" s="104">
        <v>2362</v>
      </c>
      <c r="O500" s="34">
        <v>2362</v>
      </c>
      <c r="P500" s="34">
        <v>2362</v>
      </c>
      <c r="Q500" s="34">
        <v>2362</v>
      </c>
      <c r="R500" s="34">
        <v>2362</v>
      </c>
      <c r="S500" s="34">
        <v>2362</v>
      </c>
    </row>
    <row r="501" spans="2:19">
      <c r="B501" s="5">
        <v>1999</v>
      </c>
      <c r="C501" s="34">
        <v>2798</v>
      </c>
      <c r="D501" s="104">
        <v>2798</v>
      </c>
      <c r="E501" s="104">
        <v>2798</v>
      </c>
      <c r="F501" s="104">
        <v>2798</v>
      </c>
      <c r="G501" s="104">
        <v>2798</v>
      </c>
      <c r="H501" s="104">
        <v>2798</v>
      </c>
      <c r="I501" s="104">
        <v>2798</v>
      </c>
      <c r="J501" s="104">
        <v>2798</v>
      </c>
      <c r="K501" s="104">
        <v>2798</v>
      </c>
      <c r="L501" s="104">
        <v>2798</v>
      </c>
      <c r="M501" s="104">
        <v>2798</v>
      </c>
      <c r="N501" s="104">
        <v>2798</v>
      </c>
      <c r="O501" s="34">
        <v>2798</v>
      </c>
      <c r="P501" s="34">
        <v>2798</v>
      </c>
      <c r="Q501" s="34">
        <v>2798</v>
      </c>
      <c r="R501" s="34">
        <v>2798</v>
      </c>
      <c r="S501" s="34">
        <v>2798</v>
      </c>
    </row>
    <row r="502" spans="2:19">
      <c r="B502" s="5">
        <v>1998</v>
      </c>
      <c r="C502" s="34">
        <v>3373</v>
      </c>
      <c r="D502" s="104">
        <v>3373</v>
      </c>
      <c r="E502" s="104">
        <v>3373</v>
      </c>
      <c r="F502" s="104">
        <v>3373</v>
      </c>
      <c r="G502" s="104">
        <v>3373</v>
      </c>
      <c r="H502" s="104">
        <v>3373</v>
      </c>
      <c r="I502" s="104">
        <v>3373</v>
      </c>
      <c r="J502" s="104">
        <v>3373</v>
      </c>
      <c r="K502" s="104">
        <v>3373</v>
      </c>
      <c r="L502" s="104">
        <v>3373</v>
      </c>
      <c r="M502" s="104">
        <v>3373</v>
      </c>
      <c r="N502" s="104">
        <v>3373</v>
      </c>
      <c r="O502" s="34">
        <v>3373</v>
      </c>
      <c r="P502" s="34">
        <v>3373</v>
      </c>
      <c r="Q502" s="34">
        <v>3373</v>
      </c>
      <c r="R502" s="34">
        <v>3373</v>
      </c>
      <c r="S502" s="34">
        <v>3373</v>
      </c>
    </row>
    <row r="503" spans="2:19">
      <c r="B503" s="5">
        <v>1997</v>
      </c>
      <c r="C503" s="34">
        <v>4333</v>
      </c>
      <c r="D503" s="104">
        <v>4333</v>
      </c>
      <c r="E503" s="104">
        <v>4333</v>
      </c>
      <c r="F503" s="104">
        <v>4333</v>
      </c>
      <c r="G503" s="104">
        <v>4333</v>
      </c>
      <c r="H503" s="104">
        <v>4333</v>
      </c>
      <c r="I503" s="104">
        <v>4333</v>
      </c>
      <c r="J503" s="104">
        <v>4333</v>
      </c>
      <c r="K503" s="104">
        <v>4333</v>
      </c>
      <c r="L503" s="104">
        <v>4333</v>
      </c>
      <c r="M503" s="104">
        <v>3943</v>
      </c>
      <c r="N503" s="104">
        <v>4333</v>
      </c>
      <c r="O503" s="34">
        <v>4333</v>
      </c>
      <c r="P503" s="34">
        <v>4333</v>
      </c>
      <c r="Q503" s="34">
        <v>4333</v>
      </c>
      <c r="R503" s="34">
        <v>4333</v>
      </c>
      <c r="S503" s="34">
        <v>4333</v>
      </c>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50053</v>
      </c>
      <c r="D571" s="7">
        <f>SUM(D493:D570)</f>
        <v>50056</v>
      </c>
      <c r="E571" s="7">
        <f>SUM(E492:E570)</f>
        <v>50130</v>
      </c>
      <c r="F571" s="7">
        <f>SUM(F491:F570)</f>
        <v>50224</v>
      </c>
      <c r="G571" s="7">
        <f>SUM(G490:G570)</f>
        <v>50411</v>
      </c>
      <c r="H571" s="7">
        <f t="shared" ref="H571:M571" si="5">SUM(H484:H570)</f>
        <v>50924</v>
      </c>
      <c r="I571" s="7">
        <f t="shared" si="5"/>
        <v>51186.18</v>
      </c>
      <c r="J571" s="7">
        <f t="shared" si="5"/>
        <v>51209.18</v>
      </c>
      <c r="K571" s="7">
        <f t="shared" si="5"/>
        <v>51209.18</v>
      </c>
      <c r="L571" s="7">
        <f t="shared" si="5"/>
        <v>51317.8</v>
      </c>
      <c r="M571" s="7">
        <f t="shared" si="5"/>
        <v>50774.8</v>
      </c>
      <c r="N571" s="10">
        <f>SUM(N479:N570)</f>
        <v>51417.8</v>
      </c>
      <c r="O571" s="10">
        <f>SUM(O479:O570)</f>
        <v>51330.57</v>
      </c>
      <c r="P571" s="10">
        <f>SUM(P479:P570)</f>
        <v>51330.57</v>
      </c>
      <c r="Q571" s="10">
        <f>SUM(Q479:Q570)</f>
        <v>51490.31</v>
      </c>
      <c r="R571" s="10">
        <f>SUM(R478:R570)</f>
        <v>51473.599999999999</v>
      </c>
      <c r="S571" s="10">
        <f>SUM(S478:S570)</f>
        <v>51473.599999999999</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549.55999999999995</v>
      </c>
    </row>
    <row r="574" spans="1:19">
      <c r="A574" s="35"/>
      <c r="B574" s="5">
        <v>2021</v>
      </c>
      <c r="C574" s="33"/>
      <c r="D574" s="33"/>
      <c r="E574" s="33"/>
      <c r="F574" s="33"/>
      <c r="G574" s="33"/>
      <c r="H574" s="33"/>
      <c r="I574" s="33"/>
      <c r="J574" s="33"/>
      <c r="K574" s="33"/>
      <c r="L574" s="33"/>
      <c r="M574" s="33"/>
      <c r="N574" s="33"/>
      <c r="O574" s="33"/>
      <c r="P574" s="33"/>
      <c r="Q574" s="33"/>
      <c r="R574" s="34">
        <f>4326.7+446.86</f>
        <v>4773.5599999999995</v>
      </c>
      <c r="S574" s="34">
        <v>4773.5599999999995</v>
      </c>
    </row>
    <row r="575" spans="1:19">
      <c r="B575" s="5">
        <v>2020</v>
      </c>
      <c r="C575" s="33"/>
      <c r="D575" s="33"/>
      <c r="E575" s="33"/>
      <c r="F575" s="33"/>
      <c r="G575" s="33"/>
      <c r="H575" s="33"/>
      <c r="I575" s="33"/>
      <c r="J575" s="33"/>
      <c r="K575" s="33"/>
      <c r="L575" s="33"/>
      <c r="M575" s="33"/>
      <c r="N575" s="33"/>
      <c r="O575" s="33"/>
      <c r="P575" s="33"/>
      <c r="Q575" s="34">
        <f>3742.11+2370.86</f>
        <v>6112.97</v>
      </c>
      <c r="R575" s="34">
        <v>6112.97</v>
      </c>
      <c r="S575" s="34">
        <v>6112.97</v>
      </c>
    </row>
    <row r="576" spans="1:19">
      <c r="A576" s="37"/>
      <c r="B576" s="5">
        <v>2019</v>
      </c>
      <c r="C576" s="33"/>
      <c r="D576" s="33"/>
      <c r="E576" s="33"/>
      <c r="F576" s="33"/>
      <c r="G576" s="33"/>
      <c r="H576" s="33"/>
      <c r="I576" s="33"/>
      <c r="J576" s="33"/>
      <c r="K576" s="33"/>
      <c r="L576" s="33"/>
      <c r="M576" s="33"/>
      <c r="N576" s="33"/>
      <c r="O576" s="33"/>
      <c r="P576" s="34">
        <f>908</f>
        <v>908</v>
      </c>
      <c r="Q576" s="34">
        <v>908</v>
      </c>
      <c r="R576" s="34">
        <v>908</v>
      </c>
      <c r="S576" s="34">
        <v>908</v>
      </c>
    </row>
    <row r="577" spans="1:19">
      <c r="A577" s="37"/>
      <c r="B577" s="5">
        <v>2018</v>
      </c>
      <c r="C577" s="33"/>
      <c r="D577" s="33"/>
      <c r="E577" s="33"/>
      <c r="F577" s="33"/>
      <c r="G577" s="33"/>
      <c r="H577" s="33"/>
      <c r="I577" s="33"/>
      <c r="J577" s="33"/>
      <c r="K577" s="33"/>
      <c r="L577" s="33"/>
      <c r="M577" s="33"/>
      <c r="N577" s="33"/>
      <c r="O577" s="34">
        <f>4174.37</f>
        <v>4174.37</v>
      </c>
      <c r="P577" s="34">
        <v>4174.37</v>
      </c>
      <c r="Q577" s="34">
        <v>4174.37</v>
      </c>
      <c r="R577" s="34">
        <v>4174.37</v>
      </c>
      <c r="S577" s="34">
        <v>4174.37</v>
      </c>
    </row>
    <row r="578" spans="1:19">
      <c r="A578" s="37"/>
      <c r="B578" s="5">
        <v>2017</v>
      </c>
      <c r="C578" s="33"/>
      <c r="D578" s="33"/>
      <c r="E578" s="33"/>
      <c r="F578" s="33"/>
      <c r="G578" s="33"/>
      <c r="H578" s="33"/>
      <c r="I578" s="33"/>
      <c r="J578" s="33"/>
      <c r="K578" s="33"/>
      <c r="L578" s="33"/>
      <c r="M578" s="33"/>
      <c r="N578" s="104">
        <v>18157.990000000002</v>
      </c>
      <c r="O578" s="34">
        <f>N578-1122.98</f>
        <v>17035.010000000002</v>
      </c>
      <c r="P578" s="34">
        <v>17035.010000000002</v>
      </c>
      <c r="Q578" s="34">
        <v>17035.010000000002</v>
      </c>
      <c r="R578" s="34">
        <v>17035.010000000002</v>
      </c>
      <c r="S578" s="34">
        <v>17035.010000000002</v>
      </c>
    </row>
    <row r="579" spans="1:19">
      <c r="B579" s="5">
        <v>2016</v>
      </c>
      <c r="C579" s="33"/>
      <c r="D579" s="33"/>
      <c r="E579" s="33"/>
      <c r="F579" s="33"/>
      <c r="G579" s="33"/>
      <c r="H579" s="33"/>
      <c r="I579" s="33"/>
      <c r="J579" s="33"/>
      <c r="K579" s="33"/>
      <c r="L579" s="33"/>
      <c r="M579" s="104">
        <v>1522</v>
      </c>
      <c r="N579" s="104">
        <v>1522</v>
      </c>
      <c r="O579" s="34">
        <v>1522</v>
      </c>
      <c r="P579" s="34">
        <f>O579-262.15</f>
        <v>1259.8499999999999</v>
      </c>
      <c r="Q579" s="34">
        <f>P579-126.96</f>
        <v>1132.8899999999999</v>
      </c>
      <c r="R579" s="34">
        <v>1132.8899999999999</v>
      </c>
      <c r="S579" s="34">
        <v>1132.8899999999999</v>
      </c>
    </row>
    <row r="580" spans="1:19">
      <c r="B580" s="5">
        <v>2015</v>
      </c>
      <c r="C580" s="33"/>
      <c r="D580" s="33"/>
      <c r="E580" s="33"/>
      <c r="F580" s="33"/>
      <c r="G580" s="33"/>
      <c r="H580" s="33"/>
      <c r="I580" s="33"/>
      <c r="J580" s="33"/>
      <c r="K580" s="33"/>
      <c r="L580" s="104">
        <v>1615</v>
      </c>
      <c r="M580" s="104">
        <v>1376.68</v>
      </c>
      <c r="N580" s="104">
        <v>1615</v>
      </c>
      <c r="O580" s="34">
        <v>1615</v>
      </c>
      <c r="P580" s="34">
        <v>1615</v>
      </c>
      <c r="Q580" s="34">
        <f>P580-119.16</f>
        <v>1495.84</v>
      </c>
      <c r="R580" s="34">
        <v>1495.84</v>
      </c>
      <c r="S580" s="34">
        <v>1495.84</v>
      </c>
    </row>
    <row r="581" spans="1:19">
      <c r="B581" s="5">
        <v>2014</v>
      </c>
      <c r="C581" s="33"/>
      <c r="D581" s="33"/>
      <c r="E581" s="33"/>
      <c r="F581" s="33"/>
      <c r="G581" s="33"/>
      <c r="H581" s="33"/>
      <c r="I581" s="33"/>
      <c r="J581" s="33"/>
      <c r="K581" s="104">
        <v>3390</v>
      </c>
      <c r="L581" s="104">
        <v>3390</v>
      </c>
      <c r="M581" s="104">
        <v>3390</v>
      </c>
      <c r="N581" s="104">
        <v>3390</v>
      </c>
      <c r="O581" s="34">
        <v>3390</v>
      </c>
      <c r="P581" s="34">
        <v>3390</v>
      </c>
      <c r="Q581" s="34">
        <v>3390</v>
      </c>
      <c r="R581" s="34">
        <v>3390</v>
      </c>
      <c r="S581" s="34">
        <v>3390</v>
      </c>
    </row>
    <row r="582" spans="1:19">
      <c r="B582" s="5">
        <v>2013</v>
      </c>
      <c r="C582" s="33"/>
      <c r="D582" s="33"/>
      <c r="E582" s="33"/>
      <c r="F582" s="33"/>
      <c r="G582" s="33"/>
      <c r="H582" s="33"/>
      <c r="I582" s="33"/>
      <c r="J582" s="104">
        <v>11332</v>
      </c>
      <c r="K582" s="104">
        <v>11332</v>
      </c>
      <c r="L582" s="104">
        <v>11245.77</v>
      </c>
      <c r="M582" s="104">
        <v>11245.77</v>
      </c>
      <c r="N582" s="104">
        <v>11245.77</v>
      </c>
      <c r="O582" s="34">
        <v>11245.77</v>
      </c>
      <c r="P582" s="34">
        <v>11245.77</v>
      </c>
      <c r="Q582" s="34">
        <v>11245.77</v>
      </c>
      <c r="R582" s="34">
        <v>11245.77</v>
      </c>
      <c r="S582" s="34">
        <v>11245.77</v>
      </c>
    </row>
    <row r="583" spans="1:19">
      <c r="B583" s="5">
        <v>2012</v>
      </c>
      <c r="C583" s="33"/>
      <c r="D583" s="33"/>
      <c r="E583" s="33"/>
      <c r="F583" s="33"/>
      <c r="G583" s="33"/>
      <c r="H583" s="33"/>
      <c r="I583" s="104">
        <v>3033.46</v>
      </c>
      <c r="J583" s="104">
        <v>3033.46</v>
      </c>
      <c r="K583" s="104">
        <v>3033.46</v>
      </c>
      <c r="L583" s="104">
        <v>3033.46</v>
      </c>
      <c r="M583" s="104">
        <v>3033.46</v>
      </c>
      <c r="N583" s="104">
        <v>3033.46</v>
      </c>
      <c r="O583" s="34">
        <v>3033.46</v>
      </c>
      <c r="P583" s="34">
        <f>O583-63.02</f>
        <v>2970.44</v>
      </c>
      <c r="Q583" s="34">
        <v>2970.44</v>
      </c>
      <c r="R583" s="34">
        <v>2970.44</v>
      </c>
      <c r="S583" s="34">
        <v>2970.44</v>
      </c>
    </row>
    <row r="584" spans="1:19">
      <c r="B584" s="5">
        <v>2011</v>
      </c>
      <c r="C584" s="33"/>
      <c r="D584" s="33"/>
      <c r="E584" s="33"/>
      <c r="F584" s="33"/>
      <c r="G584" s="33"/>
      <c r="H584" s="104">
        <v>486</v>
      </c>
      <c r="I584" s="104">
        <v>486</v>
      </c>
      <c r="J584" s="104">
        <v>486</v>
      </c>
      <c r="K584" s="104">
        <v>486</v>
      </c>
      <c r="L584" s="104">
        <v>486</v>
      </c>
      <c r="M584" s="104">
        <v>486</v>
      </c>
      <c r="N584" s="104">
        <v>486</v>
      </c>
      <c r="O584" s="34">
        <v>486</v>
      </c>
      <c r="P584" s="34">
        <v>486</v>
      </c>
      <c r="Q584" s="34">
        <v>486</v>
      </c>
      <c r="R584" s="34">
        <v>486</v>
      </c>
      <c r="S584" s="34">
        <v>486</v>
      </c>
    </row>
    <row r="585" spans="1:19">
      <c r="B585" s="5">
        <v>2010</v>
      </c>
      <c r="C585" s="33"/>
      <c r="D585" s="33"/>
      <c r="E585" s="33"/>
      <c r="F585" s="33"/>
      <c r="G585" s="104">
        <v>729</v>
      </c>
      <c r="H585" s="104">
        <v>729</v>
      </c>
      <c r="I585" s="104">
        <v>729</v>
      </c>
      <c r="J585" s="104">
        <v>729</v>
      </c>
      <c r="K585" s="104">
        <v>729</v>
      </c>
      <c r="L585" s="104">
        <v>729</v>
      </c>
      <c r="M585" s="104">
        <v>729</v>
      </c>
      <c r="N585" s="104">
        <v>729</v>
      </c>
      <c r="O585" s="34">
        <v>729</v>
      </c>
      <c r="P585" s="34">
        <v>729</v>
      </c>
      <c r="Q585" s="34">
        <v>729</v>
      </c>
      <c r="R585" s="34">
        <v>729</v>
      </c>
      <c r="S585" s="34">
        <v>729</v>
      </c>
    </row>
    <row r="586" spans="1:19">
      <c r="B586" s="5">
        <v>2009</v>
      </c>
      <c r="C586" s="33"/>
      <c r="D586" s="33"/>
      <c r="E586" s="33"/>
      <c r="F586" s="104">
        <v>8333</v>
      </c>
      <c r="G586" s="104">
        <v>8333</v>
      </c>
      <c r="H586" s="104">
        <v>8333</v>
      </c>
      <c r="I586" s="104">
        <v>8333</v>
      </c>
      <c r="J586" s="104">
        <v>8333</v>
      </c>
      <c r="K586" s="104">
        <v>8333</v>
      </c>
      <c r="L586" s="104">
        <v>8253.2000000000007</v>
      </c>
      <c r="M586" s="104">
        <v>8253.2000000000007</v>
      </c>
      <c r="N586" s="104">
        <v>8253.2000000000007</v>
      </c>
      <c r="O586" s="34">
        <v>8253.2000000000007</v>
      </c>
      <c r="P586" s="34">
        <v>8253.2000000000007</v>
      </c>
      <c r="Q586" s="34">
        <v>8253.2000000000007</v>
      </c>
      <c r="R586" s="34">
        <v>8253.2000000000007</v>
      </c>
      <c r="S586" s="34">
        <v>8253.2000000000007</v>
      </c>
    </row>
    <row r="587" spans="1:19">
      <c r="B587" s="5">
        <v>2008</v>
      </c>
      <c r="C587" s="33"/>
      <c r="D587" s="33"/>
      <c r="E587" s="104">
        <v>3490</v>
      </c>
      <c r="F587" s="104">
        <v>3490</v>
      </c>
      <c r="G587" s="104">
        <v>3490</v>
      </c>
      <c r="H587" s="104">
        <v>3490</v>
      </c>
      <c r="I587" s="104">
        <v>3490</v>
      </c>
      <c r="J587" s="104">
        <v>3490</v>
      </c>
      <c r="K587" s="104">
        <v>3048.32</v>
      </c>
      <c r="L587" s="104">
        <v>2935.61</v>
      </c>
      <c r="M587" s="104">
        <v>2935.61</v>
      </c>
      <c r="N587" s="104">
        <v>2935.61</v>
      </c>
      <c r="O587" s="34">
        <f>N587-22.05-22.05</f>
        <v>2891.5099999999998</v>
      </c>
      <c r="P587" s="34">
        <f>O587-30.42</f>
        <v>2861.0899999999997</v>
      </c>
      <c r="Q587" s="34">
        <v>2861.0899999999997</v>
      </c>
      <c r="R587" s="34">
        <v>2861.0899999999997</v>
      </c>
      <c r="S587" s="34">
        <v>2861.0899999999997</v>
      </c>
    </row>
    <row r="588" spans="1:19">
      <c r="B588" s="5">
        <v>2007</v>
      </c>
      <c r="C588" s="33"/>
      <c r="D588" s="104">
        <v>1962</v>
      </c>
      <c r="E588" s="104">
        <v>1962</v>
      </c>
      <c r="F588" s="104">
        <v>1962</v>
      </c>
      <c r="G588" s="104">
        <v>1962</v>
      </c>
      <c r="H588" s="104">
        <v>1962</v>
      </c>
      <c r="I588" s="104">
        <v>1962</v>
      </c>
      <c r="J588" s="104">
        <v>1962</v>
      </c>
      <c r="K588" s="104">
        <v>1962</v>
      </c>
      <c r="L588" s="104">
        <v>1962</v>
      </c>
      <c r="M588" s="104">
        <v>1962</v>
      </c>
      <c r="N588" s="104">
        <v>1962</v>
      </c>
      <c r="O588" s="34">
        <f>N588-38.59-38.59-38.59-38.6</f>
        <v>1807.6300000000003</v>
      </c>
      <c r="P588" s="34">
        <v>1807.6300000000003</v>
      </c>
      <c r="Q588" s="34">
        <v>1807.6300000000003</v>
      </c>
      <c r="R588" s="34">
        <v>1807.6300000000003</v>
      </c>
      <c r="S588" s="34">
        <v>1807.6300000000003</v>
      </c>
    </row>
    <row r="589" spans="1:19">
      <c r="B589" s="5">
        <v>2006</v>
      </c>
      <c r="C589" s="34">
        <v>2262</v>
      </c>
      <c r="D589" s="104">
        <v>2262</v>
      </c>
      <c r="E589" s="104">
        <v>2262</v>
      </c>
      <c r="F589" s="104">
        <v>2262</v>
      </c>
      <c r="G589" s="104">
        <v>2262</v>
      </c>
      <c r="H589" s="104">
        <v>2262</v>
      </c>
      <c r="I589" s="104">
        <v>2262</v>
      </c>
      <c r="J589" s="104">
        <v>2262</v>
      </c>
      <c r="K589" s="104">
        <v>2262</v>
      </c>
      <c r="L589" s="104">
        <v>2262</v>
      </c>
      <c r="M589" s="104">
        <v>1223.79</v>
      </c>
      <c r="N589" s="104">
        <v>2262</v>
      </c>
      <c r="O589" s="34">
        <v>2262</v>
      </c>
      <c r="P589" s="34">
        <f>O589-36.97</f>
        <v>2225.0300000000002</v>
      </c>
      <c r="Q589" s="34">
        <v>2225.0300000000002</v>
      </c>
      <c r="R589" s="34">
        <v>2225.0300000000002</v>
      </c>
      <c r="S589" s="34">
        <v>2225.0300000000002</v>
      </c>
    </row>
    <row r="590" spans="1:19">
      <c r="B590" s="5">
        <v>2005</v>
      </c>
      <c r="C590" s="34">
        <v>660</v>
      </c>
      <c r="D590" s="104">
        <v>660</v>
      </c>
      <c r="E590" s="104">
        <v>660</v>
      </c>
      <c r="F590" s="104">
        <v>660</v>
      </c>
      <c r="G590" s="104">
        <v>660</v>
      </c>
      <c r="H590" s="104">
        <v>660</v>
      </c>
      <c r="I590" s="104">
        <v>660</v>
      </c>
      <c r="J590" s="104">
        <v>660</v>
      </c>
      <c r="K590" s="104">
        <v>660</v>
      </c>
      <c r="L590" s="104">
        <v>660</v>
      </c>
      <c r="M590" s="104">
        <v>660</v>
      </c>
      <c r="N590" s="104">
        <v>660</v>
      </c>
      <c r="O590" s="34">
        <v>660</v>
      </c>
      <c r="P590" s="34">
        <v>660</v>
      </c>
      <c r="Q590" s="34">
        <v>660</v>
      </c>
      <c r="R590" s="34">
        <v>660</v>
      </c>
      <c r="S590" s="34">
        <v>660</v>
      </c>
    </row>
    <row r="591" spans="1:19">
      <c r="B591" s="5">
        <v>2004</v>
      </c>
      <c r="C591" s="34">
        <v>438</v>
      </c>
      <c r="D591" s="104">
        <v>438</v>
      </c>
      <c r="E591" s="104">
        <v>438</v>
      </c>
      <c r="F591" s="104">
        <v>438</v>
      </c>
      <c r="G591" s="104">
        <v>438</v>
      </c>
      <c r="H591" s="104">
        <v>438</v>
      </c>
      <c r="I591" s="104">
        <v>438</v>
      </c>
      <c r="J591" s="104">
        <v>438</v>
      </c>
      <c r="K591" s="104">
        <v>438</v>
      </c>
      <c r="L591" s="104">
        <v>438</v>
      </c>
      <c r="M591" s="104">
        <v>438</v>
      </c>
      <c r="N591" s="104">
        <v>438</v>
      </c>
      <c r="O591" s="34">
        <f>N591-99.89</f>
        <v>338.11</v>
      </c>
      <c r="P591" s="34">
        <v>338.11</v>
      </c>
      <c r="Q591" s="34">
        <v>338.11</v>
      </c>
      <c r="R591" s="34">
        <v>338.11</v>
      </c>
      <c r="S591" s="34">
        <v>338.11</v>
      </c>
    </row>
    <row r="592" spans="1:19">
      <c r="B592" s="5">
        <v>2003</v>
      </c>
      <c r="C592" s="34">
        <v>10323</v>
      </c>
      <c r="D592" s="104">
        <v>10323</v>
      </c>
      <c r="E592" s="104">
        <v>10323</v>
      </c>
      <c r="F592" s="104">
        <v>10323</v>
      </c>
      <c r="G592" s="104">
        <v>10323</v>
      </c>
      <c r="H592" s="104">
        <v>10323</v>
      </c>
      <c r="I592" s="104">
        <v>10323</v>
      </c>
      <c r="J592" s="104">
        <v>4864.72</v>
      </c>
      <c r="K592" s="104">
        <v>4864.72</v>
      </c>
      <c r="L592" s="104">
        <v>4864.72</v>
      </c>
      <c r="M592" s="104">
        <v>4864.72</v>
      </c>
      <c r="N592" s="104">
        <v>4864.72</v>
      </c>
      <c r="O592" s="34">
        <v>4864.72</v>
      </c>
      <c r="P592" s="34">
        <f>O592-43.32-43.31</f>
        <v>4778.09</v>
      </c>
      <c r="Q592" s="34">
        <v>4778.09</v>
      </c>
      <c r="R592" s="34">
        <v>4778.09</v>
      </c>
      <c r="S592" s="34">
        <v>4778.09</v>
      </c>
    </row>
    <row r="593" spans="2:19">
      <c r="B593" s="5">
        <v>2002</v>
      </c>
      <c r="C593" s="34">
        <v>704</v>
      </c>
      <c r="D593" s="104">
        <v>704</v>
      </c>
      <c r="E593" s="104">
        <v>704</v>
      </c>
      <c r="F593" s="104">
        <v>704</v>
      </c>
      <c r="G593" s="104">
        <v>704</v>
      </c>
      <c r="H593" s="104">
        <v>704</v>
      </c>
      <c r="I593" s="104">
        <v>704</v>
      </c>
      <c r="J593" s="104">
        <v>704</v>
      </c>
      <c r="K593" s="104">
        <v>704</v>
      </c>
      <c r="L593" s="104">
        <v>704</v>
      </c>
      <c r="M593" s="104">
        <v>704</v>
      </c>
      <c r="N593" s="104">
        <v>704</v>
      </c>
      <c r="O593" s="34">
        <v>704</v>
      </c>
      <c r="P593" s="34">
        <v>704</v>
      </c>
      <c r="Q593" s="34">
        <v>704</v>
      </c>
      <c r="R593" s="34">
        <v>704</v>
      </c>
      <c r="S593" s="34">
        <v>704</v>
      </c>
    </row>
    <row r="594" spans="2:19">
      <c r="B594" s="5">
        <v>2001</v>
      </c>
      <c r="C594" s="34">
        <v>37</v>
      </c>
      <c r="D594" s="104">
        <v>37</v>
      </c>
      <c r="E594" s="104">
        <v>37</v>
      </c>
      <c r="F594" s="104">
        <v>37</v>
      </c>
      <c r="G594" s="104">
        <v>37</v>
      </c>
      <c r="H594" s="104">
        <v>37</v>
      </c>
      <c r="I594" s="104">
        <v>37</v>
      </c>
      <c r="J594" s="104">
        <v>37</v>
      </c>
      <c r="K594" s="104">
        <v>37</v>
      </c>
      <c r="L594" s="104">
        <v>37</v>
      </c>
      <c r="M594" s="104">
        <v>37</v>
      </c>
      <c r="N594" s="104">
        <v>37</v>
      </c>
      <c r="O594" s="34">
        <v>37</v>
      </c>
      <c r="P594" s="34">
        <v>37</v>
      </c>
      <c r="Q594" s="34">
        <v>37</v>
      </c>
      <c r="R594" s="34">
        <v>37</v>
      </c>
      <c r="S594" s="34">
        <v>37</v>
      </c>
    </row>
    <row r="595" spans="2:19">
      <c r="B595" s="5">
        <v>2000</v>
      </c>
      <c r="C595" s="34">
        <v>81</v>
      </c>
      <c r="D595" s="104">
        <v>81</v>
      </c>
      <c r="E595" s="104">
        <v>81</v>
      </c>
      <c r="F595" s="104">
        <v>81</v>
      </c>
      <c r="G595" s="104">
        <v>81</v>
      </c>
      <c r="H595" s="104">
        <v>81</v>
      </c>
      <c r="I595" s="104">
        <v>81</v>
      </c>
      <c r="J595" s="104">
        <v>81</v>
      </c>
      <c r="K595" s="104">
        <v>81</v>
      </c>
      <c r="L595" s="104">
        <v>81</v>
      </c>
      <c r="M595" s="104">
        <v>81</v>
      </c>
      <c r="N595" s="104">
        <v>81</v>
      </c>
      <c r="O595" s="34">
        <v>81</v>
      </c>
      <c r="P595" s="34">
        <v>81</v>
      </c>
      <c r="Q595" s="34">
        <v>81</v>
      </c>
      <c r="R595" s="34">
        <v>81</v>
      </c>
      <c r="S595" s="34">
        <v>81</v>
      </c>
    </row>
    <row r="596" spans="2:19">
      <c r="B596" s="5">
        <v>1999</v>
      </c>
      <c r="C596" s="34">
        <v>593</v>
      </c>
      <c r="D596" s="104">
        <v>593</v>
      </c>
      <c r="E596" s="104">
        <v>593</v>
      </c>
      <c r="F596" s="104">
        <v>593</v>
      </c>
      <c r="G596" s="104">
        <v>593</v>
      </c>
      <c r="H596" s="104">
        <v>593</v>
      </c>
      <c r="I596" s="104">
        <v>593</v>
      </c>
      <c r="J596" s="104">
        <v>593</v>
      </c>
      <c r="K596" s="104">
        <v>593</v>
      </c>
      <c r="L596" s="104">
        <v>593</v>
      </c>
      <c r="M596" s="104">
        <v>593</v>
      </c>
      <c r="N596" s="104">
        <v>593</v>
      </c>
      <c r="O596" s="34">
        <v>593</v>
      </c>
      <c r="P596" s="34">
        <v>593</v>
      </c>
      <c r="Q596" s="34">
        <v>593</v>
      </c>
      <c r="R596" s="34">
        <v>593</v>
      </c>
      <c r="S596" s="34">
        <v>593</v>
      </c>
    </row>
    <row r="597" spans="2:19">
      <c r="B597" s="5">
        <v>1998</v>
      </c>
      <c r="C597" s="34">
        <v>5497</v>
      </c>
      <c r="D597" s="104">
        <v>5497</v>
      </c>
      <c r="E597" s="104">
        <v>5497</v>
      </c>
      <c r="F597" s="104">
        <v>5497</v>
      </c>
      <c r="G597" s="104">
        <v>5497</v>
      </c>
      <c r="H597" s="104">
        <v>5497</v>
      </c>
      <c r="I597" s="104">
        <v>5497</v>
      </c>
      <c r="J597" s="104">
        <v>5497</v>
      </c>
      <c r="K597" s="104">
        <v>5497</v>
      </c>
      <c r="L597" s="104">
        <v>5497</v>
      </c>
      <c r="M597" s="104">
        <v>5497</v>
      </c>
      <c r="N597" s="104">
        <v>5497</v>
      </c>
      <c r="O597" s="34">
        <f>N597-517.1-1573.76</f>
        <v>3406.1399999999994</v>
      </c>
      <c r="P597" s="34">
        <v>3406.1399999999994</v>
      </c>
      <c r="Q597" s="34">
        <v>3406.1399999999994</v>
      </c>
      <c r="R597" s="34">
        <v>3406.1399999999994</v>
      </c>
      <c r="S597" s="34">
        <v>3406.1399999999994</v>
      </c>
    </row>
    <row r="598" spans="2:19">
      <c r="B598" s="5">
        <v>1997</v>
      </c>
      <c r="C598" s="34">
        <v>1367</v>
      </c>
      <c r="D598" s="104">
        <v>1367</v>
      </c>
      <c r="E598" s="104">
        <v>1367</v>
      </c>
      <c r="F598" s="104">
        <v>1367</v>
      </c>
      <c r="G598" s="104">
        <v>1367</v>
      </c>
      <c r="H598" s="104">
        <v>1367</v>
      </c>
      <c r="I598" s="104">
        <v>1367</v>
      </c>
      <c r="J598" s="104">
        <v>1367</v>
      </c>
      <c r="K598" s="104">
        <v>1367</v>
      </c>
      <c r="L598" s="104">
        <v>1367</v>
      </c>
      <c r="M598" s="104">
        <v>1367</v>
      </c>
      <c r="N598" s="104">
        <v>1367</v>
      </c>
      <c r="O598" s="34">
        <v>1367</v>
      </c>
      <c r="P598" s="34">
        <v>1367</v>
      </c>
      <c r="Q598" s="34">
        <v>1367</v>
      </c>
      <c r="R598" s="34">
        <v>1367</v>
      </c>
      <c r="S598" s="34">
        <v>1367</v>
      </c>
    </row>
    <row r="599" spans="2:19">
      <c r="B599" s="5">
        <v>1996</v>
      </c>
      <c r="C599" s="34">
        <v>3602</v>
      </c>
      <c r="D599" s="104">
        <v>3602</v>
      </c>
      <c r="E599" s="104">
        <v>3602</v>
      </c>
      <c r="F599" s="104">
        <v>3602</v>
      </c>
      <c r="G599" s="104">
        <v>3602</v>
      </c>
      <c r="H599" s="104">
        <v>3602</v>
      </c>
      <c r="I599" s="104">
        <v>3602</v>
      </c>
      <c r="J599" s="104">
        <v>3602</v>
      </c>
      <c r="K599" s="104">
        <v>3602</v>
      </c>
      <c r="L599" s="104">
        <v>3602</v>
      </c>
      <c r="M599" s="104">
        <v>3602</v>
      </c>
      <c r="N599" s="104">
        <v>3602</v>
      </c>
      <c r="O599" s="34">
        <f>N599-124.36-739.56-739.56</f>
        <v>1998.52</v>
      </c>
      <c r="P599" s="34">
        <f>O599-228.04-393.69-108.8</f>
        <v>1267.99</v>
      </c>
      <c r="Q599" s="34">
        <v>1267.99</v>
      </c>
      <c r="R599" s="34">
        <v>1267.99</v>
      </c>
      <c r="S599" s="34">
        <v>1267.99</v>
      </c>
    </row>
    <row r="600" spans="2:19">
      <c r="B600" s="5">
        <v>1995</v>
      </c>
      <c r="C600" s="34">
        <v>2064</v>
      </c>
      <c r="D600" s="104">
        <v>2064</v>
      </c>
      <c r="E600" s="104">
        <v>2064</v>
      </c>
      <c r="F600" s="104">
        <v>2064</v>
      </c>
      <c r="G600" s="104">
        <v>2064</v>
      </c>
      <c r="H600" s="104">
        <v>2064</v>
      </c>
      <c r="I600" s="104">
        <v>2064</v>
      </c>
      <c r="J600" s="104">
        <v>2064</v>
      </c>
      <c r="K600" s="104">
        <v>1250</v>
      </c>
      <c r="L600" s="104">
        <v>1250</v>
      </c>
      <c r="M600" s="104">
        <v>1250</v>
      </c>
      <c r="N600" s="104">
        <v>1250</v>
      </c>
      <c r="O600" s="34">
        <f>N600-88.28-88.28</f>
        <v>1073.44</v>
      </c>
      <c r="P600" s="34">
        <f>O600-197.92</f>
        <v>875.5200000000001</v>
      </c>
      <c r="Q600" s="34">
        <v>875.5200000000001</v>
      </c>
      <c r="R600" s="34">
        <v>875.5200000000001</v>
      </c>
      <c r="S600" s="34">
        <v>875.5200000000001</v>
      </c>
    </row>
    <row r="601" spans="2:19">
      <c r="B601" s="5">
        <v>1994</v>
      </c>
      <c r="C601" s="34">
        <v>15189</v>
      </c>
      <c r="D601" s="104">
        <v>15189</v>
      </c>
      <c r="E601" s="104">
        <v>15189</v>
      </c>
      <c r="F601" s="104">
        <v>15189</v>
      </c>
      <c r="G601" s="104">
        <v>15189</v>
      </c>
      <c r="H601" s="104">
        <v>15189</v>
      </c>
      <c r="I601" s="104">
        <v>15189</v>
      </c>
      <c r="J601" s="104">
        <v>15189</v>
      </c>
      <c r="K601" s="104">
        <v>15189</v>
      </c>
      <c r="L601" s="104">
        <v>15189</v>
      </c>
      <c r="M601" s="104">
        <v>15189</v>
      </c>
      <c r="N601" s="104">
        <v>15189</v>
      </c>
      <c r="O601" s="34">
        <f>N601-819.67-624.34-807.22-727.17-816.34-129.87-129.87-204.03-314.75-314.75-181.38-181.38-181.38-279.23-172.59-195.81-127.52-79.17-97.15-138.05-441.58-143.16-143.16-305.24</f>
        <v>7634.1900000000023</v>
      </c>
      <c r="P601" s="34">
        <f>O601-121.74-106.63-106.63-106.63-195.51-441.58-1030.25</f>
        <v>5525.2200000000021</v>
      </c>
      <c r="Q601" s="34">
        <v>5525.2200000000021</v>
      </c>
      <c r="R601" s="34">
        <v>5525.2200000000021</v>
      </c>
      <c r="S601" s="34">
        <v>5525.2200000000021</v>
      </c>
    </row>
    <row r="602" spans="2:19">
      <c r="B602" s="5">
        <v>1993</v>
      </c>
      <c r="C602" s="34">
        <v>6327</v>
      </c>
      <c r="D602" s="104">
        <v>6327</v>
      </c>
      <c r="E602" s="104">
        <v>6327</v>
      </c>
      <c r="F602" s="104">
        <v>6327</v>
      </c>
      <c r="G602" s="104">
        <v>6327</v>
      </c>
      <c r="H602" s="104">
        <v>6327</v>
      </c>
      <c r="I602" s="104">
        <v>6327</v>
      </c>
      <c r="J602" s="104">
        <v>6327</v>
      </c>
      <c r="K602" s="104">
        <v>6327</v>
      </c>
      <c r="L602" s="104">
        <v>6327</v>
      </c>
      <c r="M602" s="104">
        <v>6327</v>
      </c>
      <c r="N602" s="104">
        <v>6327</v>
      </c>
      <c r="O602" s="34">
        <v>6327</v>
      </c>
      <c r="P602" s="34">
        <v>6327</v>
      </c>
      <c r="Q602" s="34">
        <v>6327</v>
      </c>
      <c r="R602" s="34">
        <v>6327</v>
      </c>
      <c r="S602" s="34">
        <v>6327</v>
      </c>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49144</v>
      </c>
      <c r="D666" s="7">
        <f>SUM(D588:D665)</f>
        <v>51106</v>
      </c>
      <c r="E666" s="7">
        <f>SUM(E587:E665)</f>
        <v>54596</v>
      </c>
      <c r="F666" s="7">
        <f>SUM(F586:F665)</f>
        <v>62929</v>
      </c>
      <c r="G666" s="7">
        <f>SUM(G585:G665)</f>
        <v>63658</v>
      </c>
      <c r="H666" s="7">
        <f t="shared" ref="H666:M666" si="6">SUM(H579:H665)</f>
        <v>64144</v>
      </c>
      <c r="I666" s="7">
        <f t="shared" si="6"/>
        <v>67177.459999999992</v>
      </c>
      <c r="J666" s="7">
        <f t="shared" si="6"/>
        <v>73051.179999999993</v>
      </c>
      <c r="K666" s="7">
        <f t="shared" si="6"/>
        <v>75185.5</v>
      </c>
      <c r="L666" s="7">
        <f t="shared" si="6"/>
        <v>76521.760000000009</v>
      </c>
      <c r="M666" s="7">
        <f t="shared" si="6"/>
        <v>76767.23000000001</v>
      </c>
      <c r="N666" s="10">
        <f>SUM(N574:N665)</f>
        <v>96201.75</v>
      </c>
      <c r="O666" s="10">
        <f>SUM(O574:O665)</f>
        <v>87529.07</v>
      </c>
      <c r="P666" s="10">
        <f>SUM(P574:P665)</f>
        <v>84920.46</v>
      </c>
      <c r="Q666" s="10">
        <f>SUM(Q574:Q665)</f>
        <v>90787.31</v>
      </c>
      <c r="R666" s="10">
        <f>SUM(R573:R665)</f>
        <v>95560.87000000001</v>
      </c>
      <c r="S666" s="10">
        <f>SUM(S573:S665)</f>
        <v>96110.430000000008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 t="shared" ref="H761:M761" si="7">SUM(H674:H760)</f>
        <v>0</v>
      </c>
      <c r="I761" s="7">
        <f t="shared" si="7"/>
        <v>0</v>
      </c>
      <c r="J761" s="7">
        <f t="shared" si="7"/>
        <v>0</v>
      </c>
      <c r="K761" s="7">
        <f t="shared" si="7"/>
        <v>0</v>
      </c>
      <c r="L761" s="7">
        <f t="shared" si="7"/>
        <v>0</v>
      </c>
      <c r="M761" s="7">
        <f t="shared" si="7"/>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f>1115+86.92+2134.36</f>
        <v>3336.28</v>
      </c>
    </row>
    <row r="764" spans="1:19">
      <c r="A764" s="35"/>
      <c r="B764" s="5">
        <v>2021</v>
      </c>
      <c r="C764" s="33"/>
      <c r="D764" s="33"/>
      <c r="E764" s="33"/>
      <c r="F764" s="33"/>
      <c r="G764" s="33"/>
      <c r="H764" s="33"/>
      <c r="I764" s="33"/>
      <c r="J764" s="33"/>
      <c r="K764" s="33"/>
      <c r="L764" s="33"/>
      <c r="M764" s="33"/>
      <c r="N764" s="33"/>
      <c r="O764" s="33"/>
      <c r="P764" s="33"/>
      <c r="Q764" s="33"/>
      <c r="R764" s="34">
        <f>420.09</f>
        <v>420.09</v>
      </c>
      <c r="S764" s="34">
        <v>420.09</v>
      </c>
    </row>
    <row r="765" spans="1:19">
      <c r="B765" s="5">
        <v>2020</v>
      </c>
      <c r="C765" s="33"/>
      <c r="D765" s="33"/>
      <c r="E765" s="33"/>
      <c r="F765" s="33"/>
      <c r="G765" s="33"/>
      <c r="H765" s="33"/>
      <c r="I765" s="33"/>
      <c r="J765" s="33"/>
      <c r="K765" s="33"/>
      <c r="L765" s="33"/>
      <c r="M765" s="33"/>
      <c r="N765" s="33"/>
      <c r="O765" s="33"/>
      <c r="P765" s="33"/>
      <c r="Q765" s="34">
        <f>873.76+3350</f>
        <v>4223.76</v>
      </c>
      <c r="R765" s="34">
        <f>Q765-92.4</f>
        <v>4131.3600000000006</v>
      </c>
      <c r="S765" s="34">
        <f>R765-201.64</f>
        <v>3929.7200000000007</v>
      </c>
    </row>
    <row r="766" spans="1:19">
      <c r="A766" s="37"/>
      <c r="B766" s="5">
        <v>2019</v>
      </c>
      <c r="C766" s="33"/>
      <c r="D766" s="33"/>
      <c r="E766" s="33"/>
      <c r="F766" s="33"/>
      <c r="G766" s="33"/>
      <c r="H766" s="33"/>
      <c r="I766" s="33"/>
      <c r="J766" s="33"/>
      <c r="K766" s="33"/>
      <c r="L766" s="33"/>
      <c r="M766" s="33"/>
      <c r="N766" s="33"/>
      <c r="O766" s="33"/>
      <c r="P766" s="34">
        <f>1570+980+1078.56</f>
        <v>3628.56</v>
      </c>
      <c r="Q766" s="34">
        <v>3628.56</v>
      </c>
      <c r="R766" s="34">
        <f>Q766-92.4</f>
        <v>3536.16</v>
      </c>
      <c r="S766" s="34">
        <f>R766-193.24</f>
        <v>3342.92</v>
      </c>
    </row>
    <row r="767" spans="1:19">
      <c r="A767" s="37"/>
      <c r="B767" s="5">
        <v>2018</v>
      </c>
      <c r="C767" s="33"/>
      <c r="D767" s="33"/>
      <c r="E767" s="33"/>
      <c r="F767" s="33"/>
      <c r="G767" s="33"/>
      <c r="H767" s="33"/>
      <c r="I767" s="33"/>
      <c r="J767" s="33"/>
      <c r="K767" s="33"/>
      <c r="L767" s="33"/>
      <c r="M767" s="33"/>
      <c r="N767" s="33"/>
      <c r="O767" s="34">
        <f>2238.39+1960</f>
        <v>4198.3899999999994</v>
      </c>
      <c r="P767" s="34">
        <v>4198.3899999999994</v>
      </c>
      <c r="Q767" s="34">
        <f>P767-142.82-142.82-142.82-142.82</f>
        <v>3627.1099999999988</v>
      </c>
      <c r="R767" s="34">
        <v>3627.1099999999988</v>
      </c>
      <c r="S767" s="34">
        <f>R767-75.59-435.29</f>
        <v>3116.2299999999987</v>
      </c>
    </row>
    <row r="768" spans="1:19">
      <c r="A768" s="37"/>
      <c r="B768" s="5">
        <v>2017</v>
      </c>
      <c r="C768" s="33"/>
      <c r="D768" s="33"/>
      <c r="E768" s="33"/>
      <c r="F768" s="33"/>
      <c r="G768" s="33"/>
      <c r="H768" s="33"/>
      <c r="I768" s="33"/>
      <c r="J768" s="33"/>
      <c r="K768" s="33"/>
      <c r="L768" s="33"/>
      <c r="M768" s="33"/>
      <c r="N768" s="104">
        <v>1581.42</v>
      </c>
      <c r="O768" s="34">
        <f>N768+204.45</f>
        <v>1785.8700000000001</v>
      </c>
      <c r="P768" s="34">
        <v>1785.8700000000001</v>
      </c>
      <c r="Q768" s="34">
        <v>1785.8700000000001</v>
      </c>
      <c r="R768" s="34">
        <v>1785.8700000000001</v>
      </c>
      <c r="S768" s="34">
        <v>1785.8700000000001</v>
      </c>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104">
        <v>3124.46</v>
      </c>
      <c r="J773" s="104">
        <v>3124.46</v>
      </c>
      <c r="K773" s="104">
        <v>3124.46</v>
      </c>
      <c r="L773" s="104">
        <v>3124.46</v>
      </c>
      <c r="M773" s="104">
        <v>3124.46</v>
      </c>
      <c r="N773" s="104">
        <v>3124.46</v>
      </c>
      <c r="O773" s="34">
        <f>N773-66.39</f>
        <v>3058.07</v>
      </c>
      <c r="P773" s="34">
        <f>O773-3000</f>
        <v>58.070000000000164</v>
      </c>
      <c r="Q773" s="34">
        <v>58.070000000000164</v>
      </c>
      <c r="R773" s="34">
        <v>58.070000000000164</v>
      </c>
      <c r="S773" s="34">
        <v>58.070000000000164</v>
      </c>
    </row>
    <row r="774" spans="2:19">
      <c r="B774" s="5">
        <v>2011</v>
      </c>
      <c r="C774" s="33"/>
      <c r="D774" s="33"/>
      <c r="E774" s="33"/>
      <c r="F774" s="33"/>
      <c r="G774" s="33"/>
      <c r="H774" s="104">
        <v>3513</v>
      </c>
      <c r="I774" s="104">
        <v>3513</v>
      </c>
      <c r="J774" s="104">
        <v>3513</v>
      </c>
      <c r="K774" s="104">
        <v>3513</v>
      </c>
      <c r="L774" s="104">
        <v>3094</v>
      </c>
      <c r="M774" s="104">
        <v>3094</v>
      </c>
      <c r="N774" s="104">
        <v>0</v>
      </c>
      <c r="O774" s="34">
        <v>0</v>
      </c>
      <c r="P774" s="34">
        <v>0</v>
      </c>
      <c r="Q774" s="34">
        <v>0</v>
      </c>
      <c r="R774" s="34">
        <v>0</v>
      </c>
      <c r="S774" s="34">
        <v>0</v>
      </c>
    </row>
    <row r="775" spans="2:19">
      <c r="B775" s="5">
        <v>2010</v>
      </c>
      <c r="C775" s="33"/>
      <c r="D775" s="33"/>
      <c r="E775" s="33"/>
      <c r="F775" s="33"/>
      <c r="G775" s="104">
        <v>533</v>
      </c>
      <c r="H775" s="104">
        <v>533</v>
      </c>
      <c r="I775" s="104">
        <v>533</v>
      </c>
      <c r="J775" s="104">
        <v>533</v>
      </c>
      <c r="K775" s="104">
        <v>533</v>
      </c>
      <c r="L775" s="104">
        <v>533</v>
      </c>
      <c r="M775" s="104">
        <v>533</v>
      </c>
      <c r="N775" s="104">
        <v>533</v>
      </c>
      <c r="O775" s="34">
        <f>N775-81.5</f>
        <v>451.5</v>
      </c>
      <c r="P775" s="34">
        <v>451.5</v>
      </c>
      <c r="Q775" s="34">
        <v>451.5</v>
      </c>
      <c r="R775" s="34">
        <v>451.5</v>
      </c>
      <c r="S775" s="34">
        <v>451.5</v>
      </c>
    </row>
    <row r="776" spans="2:19">
      <c r="B776" s="5">
        <v>2009</v>
      </c>
      <c r="C776" s="33"/>
      <c r="D776" s="33"/>
      <c r="E776" s="33"/>
      <c r="F776" s="104">
        <v>29</v>
      </c>
      <c r="G776" s="104">
        <v>29</v>
      </c>
      <c r="H776" s="104">
        <v>29</v>
      </c>
      <c r="I776" s="104">
        <v>29</v>
      </c>
      <c r="J776" s="104">
        <v>29</v>
      </c>
      <c r="K776" s="104">
        <v>29</v>
      </c>
      <c r="L776" s="104">
        <v>29</v>
      </c>
      <c r="M776" s="104">
        <v>29</v>
      </c>
      <c r="N776" s="104">
        <v>29</v>
      </c>
      <c r="O776" s="34">
        <v>29</v>
      </c>
      <c r="P776" s="34">
        <v>29</v>
      </c>
      <c r="Q776" s="34">
        <v>29</v>
      </c>
      <c r="R776" s="34">
        <v>29</v>
      </c>
      <c r="S776" s="34">
        <v>29</v>
      </c>
    </row>
    <row r="777" spans="2:19">
      <c r="B777" s="5">
        <v>2008</v>
      </c>
      <c r="C777" s="33"/>
      <c r="D777" s="33"/>
      <c r="E777" s="104">
        <v>165</v>
      </c>
      <c r="F777" s="104">
        <v>165</v>
      </c>
      <c r="G777" s="104">
        <v>165</v>
      </c>
      <c r="H777" s="104">
        <v>165</v>
      </c>
      <c r="I777" s="104">
        <v>21.31</v>
      </c>
      <c r="J777" s="104">
        <v>21.31</v>
      </c>
      <c r="K777" s="104">
        <v>21.31</v>
      </c>
      <c r="L777" s="104">
        <v>21.31</v>
      </c>
      <c r="M777" s="104">
        <v>21.31</v>
      </c>
      <c r="N777" s="104">
        <v>21.31</v>
      </c>
      <c r="O777" s="34">
        <v>21.310000000000002</v>
      </c>
      <c r="P777" s="34">
        <v>21.310000000000002</v>
      </c>
      <c r="Q777" s="34">
        <v>21.310000000000002</v>
      </c>
      <c r="R777" s="34">
        <v>21.310000000000002</v>
      </c>
      <c r="S777" s="34">
        <v>21.310000000000002</v>
      </c>
    </row>
    <row r="778" spans="2:19">
      <c r="B778" s="5">
        <v>2007</v>
      </c>
      <c r="C778" s="33"/>
      <c r="D778" s="104">
        <v>6544</v>
      </c>
      <c r="E778" s="104">
        <v>6544</v>
      </c>
      <c r="F778" s="104">
        <v>6544</v>
      </c>
      <c r="G778" s="104">
        <v>6544</v>
      </c>
      <c r="H778" s="104">
        <v>6544</v>
      </c>
      <c r="I778" s="104">
        <v>6544</v>
      </c>
      <c r="J778" s="104">
        <v>1044</v>
      </c>
      <c r="K778" s="104">
        <v>1044</v>
      </c>
      <c r="L778" s="104">
        <v>712.24</v>
      </c>
      <c r="M778" s="104">
        <v>537</v>
      </c>
      <c r="N778" s="104">
        <v>537</v>
      </c>
      <c r="O778" s="34">
        <v>537</v>
      </c>
      <c r="P778" s="34">
        <v>537</v>
      </c>
      <c r="Q778" s="34">
        <v>537</v>
      </c>
      <c r="R778" s="34">
        <v>537</v>
      </c>
      <c r="S778" s="34">
        <v>537</v>
      </c>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v>1439</v>
      </c>
      <c r="D780" s="104">
        <v>1439</v>
      </c>
      <c r="E780" s="104">
        <v>1439</v>
      </c>
      <c r="F780" s="104">
        <v>1439</v>
      </c>
      <c r="G780" s="104">
        <v>1439</v>
      </c>
      <c r="H780" s="104">
        <v>1439</v>
      </c>
      <c r="I780" s="104">
        <v>1439</v>
      </c>
      <c r="J780" s="104">
        <v>1439</v>
      </c>
      <c r="K780" s="104">
        <v>1439</v>
      </c>
      <c r="L780" s="104">
        <v>1439</v>
      </c>
      <c r="M780" s="104">
        <v>1439</v>
      </c>
      <c r="N780" s="104">
        <v>1439</v>
      </c>
      <c r="O780" s="34">
        <v>1439</v>
      </c>
      <c r="P780" s="34">
        <v>1439</v>
      </c>
      <c r="Q780" s="34">
        <v>1439</v>
      </c>
      <c r="R780" s="34">
        <v>1439</v>
      </c>
      <c r="S780" s="34">
        <v>1439</v>
      </c>
    </row>
    <row r="781" spans="2:19">
      <c r="B781" s="5">
        <v>2004</v>
      </c>
      <c r="C781" s="34">
        <v>8572</v>
      </c>
      <c r="D781" s="104">
        <v>8572</v>
      </c>
      <c r="E781" s="104">
        <v>8572</v>
      </c>
      <c r="F781" s="104">
        <v>8572</v>
      </c>
      <c r="G781" s="104">
        <v>8572</v>
      </c>
      <c r="H781" s="104">
        <v>8572</v>
      </c>
      <c r="I781" s="104">
        <v>8572</v>
      </c>
      <c r="J781" s="104">
        <v>8572</v>
      </c>
      <c r="K781" s="104">
        <v>8572</v>
      </c>
      <c r="L781" s="104">
        <v>8572</v>
      </c>
      <c r="M781" s="104">
        <v>8572</v>
      </c>
      <c r="N781" s="104">
        <v>8572</v>
      </c>
      <c r="O781" s="34">
        <v>8572</v>
      </c>
      <c r="P781" s="34">
        <v>8572</v>
      </c>
      <c r="Q781" s="34">
        <v>8572</v>
      </c>
      <c r="R781" s="34">
        <v>8572</v>
      </c>
      <c r="S781" s="34">
        <v>8572</v>
      </c>
    </row>
    <row r="782" spans="2:19">
      <c r="B782" s="5">
        <v>2003</v>
      </c>
      <c r="C782" s="34">
        <v>19004</v>
      </c>
      <c r="D782" s="104">
        <v>19004</v>
      </c>
      <c r="E782" s="104">
        <v>19004</v>
      </c>
      <c r="F782" s="104">
        <v>19004</v>
      </c>
      <c r="G782" s="104">
        <v>19004</v>
      </c>
      <c r="H782" s="104">
        <v>19004</v>
      </c>
      <c r="I782" s="104">
        <v>17584</v>
      </c>
      <c r="J782" s="104">
        <v>17584</v>
      </c>
      <c r="K782" s="104">
        <v>17584</v>
      </c>
      <c r="L782" s="104">
        <v>17584</v>
      </c>
      <c r="M782" s="104">
        <v>17584</v>
      </c>
      <c r="N782" s="104">
        <v>17584</v>
      </c>
      <c r="O782" s="34">
        <f>N782-8315.3</f>
        <v>9268.7000000000007</v>
      </c>
      <c r="P782" s="34">
        <v>9268.7000000000007</v>
      </c>
      <c r="Q782" s="34">
        <v>9268.7000000000007</v>
      </c>
      <c r="R782" s="34">
        <v>9268.7000000000007</v>
      </c>
      <c r="S782" s="34">
        <v>9268.7000000000007</v>
      </c>
    </row>
    <row r="783" spans="2:19">
      <c r="B783" s="5">
        <v>2002</v>
      </c>
      <c r="C783" s="34">
        <v>8301</v>
      </c>
      <c r="D783" s="104">
        <v>8301</v>
      </c>
      <c r="E783" s="104">
        <v>8301</v>
      </c>
      <c r="F783" s="104">
        <v>8301</v>
      </c>
      <c r="G783" s="104">
        <v>8301</v>
      </c>
      <c r="H783" s="104">
        <v>8301</v>
      </c>
      <c r="I783" s="104">
        <v>8301</v>
      </c>
      <c r="J783" s="104">
        <v>8301</v>
      </c>
      <c r="K783" s="104">
        <v>8301</v>
      </c>
      <c r="L783" s="104">
        <v>8301</v>
      </c>
      <c r="M783" s="104">
        <v>8301</v>
      </c>
      <c r="N783" s="104">
        <v>8301</v>
      </c>
      <c r="O783" s="34">
        <v>8301</v>
      </c>
      <c r="P783" s="34">
        <v>8301</v>
      </c>
      <c r="Q783" s="34">
        <v>8301</v>
      </c>
      <c r="R783" s="34">
        <v>8301</v>
      </c>
      <c r="S783" s="34">
        <v>8301</v>
      </c>
    </row>
    <row r="784" spans="2:19">
      <c r="B784" s="5">
        <v>2001</v>
      </c>
      <c r="C784" s="34">
        <v>5677</v>
      </c>
      <c r="D784" s="104">
        <v>5677</v>
      </c>
      <c r="E784" s="104">
        <v>5677</v>
      </c>
      <c r="F784" s="104">
        <v>5677</v>
      </c>
      <c r="G784" s="104">
        <v>5677</v>
      </c>
      <c r="H784" s="104">
        <v>5677</v>
      </c>
      <c r="I784" s="104">
        <v>5677</v>
      </c>
      <c r="J784" s="104">
        <v>5677</v>
      </c>
      <c r="K784" s="104">
        <v>5677</v>
      </c>
      <c r="L784" s="104">
        <v>5677</v>
      </c>
      <c r="M784" s="104">
        <v>5677</v>
      </c>
      <c r="N784" s="104">
        <v>5677</v>
      </c>
      <c r="O784" s="34">
        <v>5677</v>
      </c>
      <c r="P784" s="34">
        <v>5677</v>
      </c>
      <c r="Q784" s="34">
        <v>5677</v>
      </c>
      <c r="R784" s="34">
        <v>5677</v>
      </c>
      <c r="S784" s="34">
        <v>5677</v>
      </c>
    </row>
    <row r="785" spans="2:19">
      <c r="B785" s="5">
        <v>2000</v>
      </c>
      <c r="C785" s="34">
        <v>833</v>
      </c>
      <c r="D785" s="104">
        <v>833</v>
      </c>
      <c r="E785" s="104">
        <v>833</v>
      </c>
      <c r="F785" s="104">
        <v>833</v>
      </c>
      <c r="G785" s="104">
        <v>833</v>
      </c>
      <c r="H785" s="104">
        <v>833</v>
      </c>
      <c r="I785" s="104">
        <v>833</v>
      </c>
      <c r="J785" s="104">
        <v>833</v>
      </c>
      <c r="K785" s="104">
        <v>833</v>
      </c>
      <c r="L785" s="104">
        <v>631.94000000000005</v>
      </c>
      <c r="M785" s="104">
        <v>631.94000000000005</v>
      </c>
      <c r="N785" s="104">
        <v>631.94000000000005</v>
      </c>
      <c r="O785" s="34">
        <v>631.94000000000005</v>
      </c>
      <c r="P785" s="34">
        <v>631.94000000000005</v>
      </c>
      <c r="Q785" s="34">
        <v>631.94000000000005</v>
      </c>
      <c r="R785" s="34">
        <v>631.94000000000005</v>
      </c>
      <c r="S785" s="34">
        <v>631.94000000000005</v>
      </c>
    </row>
    <row r="786" spans="2:19">
      <c r="B786" s="5">
        <v>1999</v>
      </c>
      <c r="C786" s="34">
        <v>5477</v>
      </c>
      <c r="D786" s="104">
        <v>5477</v>
      </c>
      <c r="E786" s="104">
        <v>5477</v>
      </c>
      <c r="F786" s="104">
        <v>5477</v>
      </c>
      <c r="G786" s="104">
        <v>5477</v>
      </c>
      <c r="H786" s="104">
        <v>5477</v>
      </c>
      <c r="I786" s="104">
        <v>5477</v>
      </c>
      <c r="J786" s="104">
        <v>5477</v>
      </c>
      <c r="K786" s="104">
        <v>5477</v>
      </c>
      <c r="L786" s="104">
        <v>5477</v>
      </c>
      <c r="M786" s="104">
        <v>5477</v>
      </c>
      <c r="N786" s="104">
        <v>5477</v>
      </c>
      <c r="O786" s="34">
        <v>5477</v>
      </c>
      <c r="P786" s="34">
        <v>5477</v>
      </c>
      <c r="Q786" s="34">
        <v>5477</v>
      </c>
      <c r="R786" s="34">
        <v>5477</v>
      </c>
      <c r="S786" s="34">
        <v>5477</v>
      </c>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49303</v>
      </c>
      <c r="D856" s="7">
        <f>SUM(D778:D855)</f>
        <v>55847</v>
      </c>
      <c r="E856" s="7">
        <f>SUM(E777:E855)</f>
        <v>56012</v>
      </c>
      <c r="F856" s="7">
        <f>SUM(F776:F855)</f>
        <v>56041</v>
      </c>
      <c r="G856" s="7">
        <f>SUM(G775:G855)</f>
        <v>56574</v>
      </c>
      <c r="H856" s="7">
        <f t="shared" ref="H856:M856" si="8">SUM(H769:H855)</f>
        <v>60087</v>
      </c>
      <c r="I856" s="7">
        <f t="shared" si="8"/>
        <v>61647.770000000004</v>
      </c>
      <c r="J856" s="7">
        <f t="shared" si="8"/>
        <v>56147.770000000004</v>
      </c>
      <c r="K856" s="7">
        <f t="shared" si="8"/>
        <v>56147.770000000004</v>
      </c>
      <c r="L856" s="7">
        <f t="shared" si="8"/>
        <v>55195.950000000004</v>
      </c>
      <c r="M856" s="7">
        <f t="shared" si="8"/>
        <v>55020.710000000006</v>
      </c>
      <c r="N856" s="10">
        <f>SUM(N764:N855)</f>
        <v>53508.130000000005</v>
      </c>
      <c r="O856" s="10">
        <f>SUM(O764:O855)</f>
        <v>49447.78</v>
      </c>
      <c r="P856" s="10">
        <f>SUM(P764:P855)</f>
        <v>50076.34</v>
      </c>
      <c r="Q856" s="10">
        <f>SUM(Q764:Q855)</f>
        <v>53728.820000000007</v>
      </c>
      <c r="R856" s="10">
        <f>SUM(R763:R855)</f>
        <v>53964.11</v>
      </c>
      <c r="S856" s="10">
        <f>SUM(S763:S855)</f>
        <v>56394.630000000005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f>856.67+34597.5</f>
        <v>35454.17</v>
      </c>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f>6621.5</f>
        <v>6621.5</v>
      </c>
      <c r="Q861" s="34">
        <v>6621.5</v>
      </c>
      <c r="R861" s="34">
        <v>6621.5</v>
      </c>
      <c r="S861" s="34">
        <v>6621.5</v>
      </c>
    </row>
    <row r="862" spans="1:19">
      <c r="A862" s="37"/>
      <c r="B862" s="5">
        <v>2018</v>
      </c>
      <c r="C862" s="33"/>
      <c r="D862" s="33"/>
      <c r="E862" s="33"/>
      <c r="F862" s="33"/>
      <c r="G862" s="33"/>
      <c r="H862" s="33"/>
      <c r="I862" s="33"/>
      <c r="J862" s="33"/>
      <c r="K862" s="33"/>
      <c r="L862" s="33"/>
      <c r="M862" s="33"/>
      <c r="N862" s="33"/>
      <c r="O862" s="34">
        <v>18590</v>
      </c>
      <c r="P862" s="34">
        <v>18590</v>
      </c>
      <c r="Q862" s="34">
        <v>18590</v>
      </c>
      <c r="R862" s="34">
        <v>18590</v>
      </c>
      <c r="S862" s="34">
        <f>R862-5537.4-1056-1610.4-693-633.6-633.6-2534.4-1636.8</f>
        <v>4254.8</v>
      </c>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104">
        <v>16170</v>
      </c>
      <c r="N864" s="104">
        <v>16170</v>
      </c>
      <c r="O864" s="34">
        <v>16170</v>
      </c>
      <c r="P864" s="34">
        <v>16170</v>
      </c>
      <c r="Q864" s="34">
        <v>16170</v>
      </c>
      <c r="R864" s="34">
        <v>16170</v>
      </c>
      <c r="S864" s="34">
        <v>16170</v>
      </c>
    </row>
    <row r="865" spans="2:19">
      <c r="B865" s="5">
        <v>2015</v>
      </c>
      <c r="C865" s="33"/>
      <c r="D865" s="33"/>
      <c r="E865" s="33"/>
      <c r="F865" s="33"/>
      <c r="G865" s="33"/>
      <c r="H865" s="33"/>
      <c r="I865" s="33"/>
      <c r="J865" s="33"/>
      <c r="K865" s="33"/>
      <c r="L865" s="104">
        <v>3564</v>
      </c>
      <c r="M865" s="104">
        <v>3564</v>
      </c>
      <c r="N865" s="104">
        <v>3564</v>
      </c>
      <c r="O865" s="34">
        <v>3564</v>
      </c>
      <c r="P865" s="34">
        <v>3564</v>
      </c>
      <c r="Q865" s="34">
        <v>3564</v>
      </c>
      <c r="R865" s="34">
        <v>3564</v>
      </c>
      <c r="S865" s="34">
        <v>3564</v>
      </c>
    </row>
    <row r="866" spans="2:19">
      <c r="B866" s="5">
        <v>2014</v>
      </c>
      <c r="C866" s="33"/>
      <c r="D866" s="33"/>
      <c r="E866" s="33"/>
      <c r="F866" s="33"/>
      <c r="G866" s="33"/>
      <c r="H866" s="33"/>
      <c r="I866" s="33"/>
      <c r="J866" s="33"/>
      <c r="K866" s="104">
        <v>11841</v>
      </c>
      <c r="L866" s="104">
        <v>11841</v>
      </c>
      <c r="M866" s="104">
        <v>11841</v>
      </c>
      <c r="N866" s="104">
        <v>11841</v>
      </c>
      <c r="O866" s="34">
        <v>11841</v>
      </c>
      <c r="P866" s="34">
        <v>11841</v>
      </c>
      <c r="Q866" s="34">
        <v>11841</v>
      </c>
      <c r="R866" s="34">
        <v>11841</v>
      </c>
      <c r="S866" s="34">
        <v>11841</v>
      </c>
    </row>
    <row r="867" spans="2:19">
      <c r="B867" s="5">
        <v>2013</v>
      </c>
      <c r="C867" s="33"/>
      <c r="D867" s="33"/>
      <c r="E867" s="33"/>
      <c r="F867" s="33"/>
      <c r="G867" s="33"/>
      <c r="H867" s="33"/>
      <c r="I867" s="33"/>
      <c r="J867" s="104">
        <v>3113</v>
      </c>
      <c r="K867" s="104">
        <v>3113</v>
      </c>
      <c r="L867" s="104">
        <v>3113</v>
      </c>
      <c r="M867" s="104">
        <v>3113</v>
      </c>
      <c r="N867" s="104">
        <v>3113</v>
      </c>
      <c r="O867" s="34">
        <v>3113</v>
      </c>
      <c r="P867" s="34">
        <v>3113</v>
      </c>
      <c r="Q867" s="34">
        <v>3113</v>
      </c>
      <c r="R867" s="34">
        <v>3113</v>
      </c>
      <c r="S867" s="34">
        <v>3113</v>
      </c>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104">
        <v>23510</v>
      </c>
      <c r="I869" s="104">
        <v>23510</v>
      </c>
      <c r="J869" s="104">
        <v>23510</v>
      </c>
      <c r="K869" s="104">
        <v>23510</v>
      </c>
      <c r="L869" s="104">
        <v>23510</v>
      </c>
      <c r="M869" s="104">
        <v>23510</v>
      </c>
      <c r="N869" s="104">
        <v>23510</v>
      </c>
      <c r="O869" s="34">
        <v>23510</v>
      </c>
      <c r="P869" s="34">
        <v>23510</v>
      </c>
      <c r="Q869" s="34">
        <v>23510</v>
      </c>
      <c r="R869" s="34">
        <v>23510</v>
      </c>
      <c r="S869" s="34">
        <v>23510</v>
      </c>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104">
        <v>48433</v>
      </c>
      <c r="G871" s="104">
        <v>48433</v>
      </c>
      <c r="H871" s="104">
        <v>48433</v>
      </c>
      <c r="I871" s="104">
        <v>48433</v>
      </c>
      <c r="J871" s="104">
        <v>48433</v>
      </c>
      <c r="K871" s="104">
        <v>48433</v>
      </c>
      <c r="L871" s="104">
        <v>48424.88</v>
      </c>
      <c r="M871" s="104">
        <v>48424.88</v>
      </c>
      <c r="N871" s="104">
        <v>48424.88</v>
      </c>
      <c r="O871" s="34">
        <v>48424.88</v>
      </c>
      <c r="P871" s="34">
        <v>48424.88</v>
      </c>
      <c r="Q871" s="34">
        <v>48424.88</v>
      </c>
      <c r="R871" s="34">
        <v>48424.88</v>
      </c>
      <c r="S871" s="34">
        <v>48424.88</v>
      </c>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104">
        <v>18389</v>
      </c>
      <c r="E873" s="104">
        <v>18389</v>
      </c>
      <c r="F873" s="104">
        <v>18389</v>
      </c>
      <c r="G873" s="104">
        <v>18389</v>
      </c>
      <c r="H873" s="104">
        <v>18389</v>
      </c>
      <c r="I873" s="104">
        <v>18389</v>
      </c>
      <c r="J873" s="104">
        <v>18389</v>
      </c>
      <c r="K873" s="104">
        <v>18389</v>
      </c>
      <c r="L873" s="104">
        <v>18389</v>
      </c>
      <c r="M873" s="104">
        <v>18389</v>
      </c>
      <c r="N873" s="104">
        <v>18389</v>
      </c>
      <c r="O873" s="34">
        <v>18389</v>
      </c>
      <c r="P873" s="34">
        <v>18389</v>
      </c>
      <c r="Q873" s="34">
        <v>18389</v>
      </c>
      <c r="R873" s="34">
        <v>18389</v>
      </c>
      <c r="S873" s="34">
        <v>18389</v>
      </c>
    </row>
    <row r="874" spans="2:19">
      <c r="B874" s="5">
        <v>2006</v>
      </c>
      <c r="C874" s="34">
        <v>35351</v>
      </c>
      <c r="D874" s="104">
        <v>35351</v>
      </c>
      <c r="E874" s="104">
        <v>35351</v>
      </c>
      <c r="F874" s="104">
        <v>35351</v>
      </c>
      <c r="G874" s="104">
        <v>35351</v>
      </c>
      <c r="H874" s="104">
        <v>35351</v>
      </c>
      <c r="I874" s="104">
        <v>35351</v>
      </c>
      <c r="J874" s="104">
        <v>35351</v>
      </c>
      <c r="K874" s="104">
        <v>35351</v>
      </c>
      <c r="L874" s="104">
        <v>34025</v>
      </c>
      <c r="M874" s="104">
        <v>34025</v>
      </c>
      <c r="N874" s="104">
        <v>34025</v>
      </c>
      <c r="O874" s="34">
        <v>34025</v>
      </c>
      <c r="P874" s="34">
        <v>34025</v>
      </c>
      <c r="Q874" s="34">
        <v>34025</v>
      </c>
      <c r="R874" s="34">
        <v>34025</v>
      </c>
      <c r="S874" s="34">
        <v>34025</v>
      </c>
    </row>
    <row r="875" spans="2:19">
      <c r="B875" s="5">
        <v>2005</v>
      </c>
      <c r="C875" s="34">
        <v>7877</v>
      </c>
      <c r="D875" s="104">
        <v>7877</v>
      </c>
      <c r="E875" s="104">
        <v>7877</v>
      </c>
      <c r="F875" s="104">
        <v>7877</v>
      </c>
      <c r="G875" s="104">
        <v>7877</v>
      </c>
      <c r="H875" s="104">
        <v>7877</v>
      </c>
      <c r="I875" s="104">
        <v>7877</v>
      </c>
      <c r="J875" s="104">
        <v>0</v>
      </c>
      <c r="K875" s="104">
        <v>0</v>
      </c>
      <c r="L875" s="104">
        <v>0</v>
      </c>
      <c r="M875" s="104">
        <v>0</v>
      </c>
      <c r="N875" s="104">
        <v>0</v>
      </c>
      <c r="O875" s="34">
        <v>0</v>
      </c>
      <c r="P875" s="34">
        <v>0</v>
      </c>
      <c r="Q875" s="34">
        <v>0</v>
      </c>
      <c r="R875" s="34">
        <v>0</v>
      </c>
      <c r="S875" s="34">
        <v>0</v>
      </c>
    </row>
    <row r="876" spans="2:19">
      <c r="B876" s="5">
        <v>2004</v>
      </c>
      <c r="C876" s="34">
        <v>83548</v>
      </c>
      <c r="D876" s="104">
        <v>83548</v>
      </c>
      <c r="E876" s="104">
        <v>83548</v>
      </c>
      <c r="F876" s="104">
        <v>83548</v>
      </c>
      <c r="G876" s="104">
        <v>83548</v>
      </c>
      <c r="H876" s="104">
        <v>83548</v>
      </c>
      <c r="I876" s="104">
        <v>83548</v>
      </c>
      <c r="J876" s="104">
        <v>83548</v>
      </c>
      <c r="K876" s="104">
        <v>83548</v>
      </c>
      <c r="L876" s="104">
        <v>83548</v>
      </c>
      <c r="M876" s="104">
        <v>83548</v>
      </c>
      <c r="N876" s="104">
        <v>83548</v>
      </c>
      <c r="O876" s="34">
        <v>83548</v>
      </c>
      <c r="P876" s="34">
        <v>83548</v>
      </c>
      <c r="Q876" s="34">
        <v>83548</v>
      </c>
      <c r="R876" s="34">
        <v>83548</v>
      </c>
      <c r="S876" s="34">
        <v>83548</v>
      </c>
    </row>
    <row r="877" spans="2:19">
      <c r="B877" s="5">
        <v>2003</v>
      </c>
      <c r="C877" s="34">
        <v>6508</v>
      </c>
      <c r="D877" s="104">
        <v>6508</v>
      </c>
      <c r="E877" s="104">
        <v>6508</v>
      </c>
      <c r="F877" s="104">
        <v>6508</v>
      </c>
      <c r="G877" s="104">
        <v>6508</v>
      </c>
      <c r="H877" s="104">
        <v>6508</v>
      </c>
      <c r="I877" s="104">
        <v>6508</v>
      </c>
      <c r="J877" s="104">
        <v>2148.36</v>
      </c>
      <c r="K877" s="104">
        <v>2148.36</v>
      </c>
      <c r="L877" s="104">
        <v>1087.07</v>
      </c>
      <c r="M877" s="104">
        <v>1087.07</v>
      </c>
      <c r="N877" s="104">
        <v>1087.07</v>
      </c>
      <c r="O877" s="34">
        <v>1087.0699999999993</v>
      </c>
      <c r="P877" s="34">
        <v>1087.0699999999993</v>
      </c>
      <c r="Q877" s="34">
        <v>1087.0699999999993</v>
      </c>
      <c r="R877" s="34">
        <v>1087.0699999999993</v>
      </c>
      <c r="S877" s="34">
        <v>1087.0699999999993</v>
      </c>
    </row>
    <row r="878" spans="2:19">
      <c r="B878" s="5">
        <v>2002</v>
      </c>
      <c r="C878" s="34">
        <v>724</v>
      </c>
      <c r="D878" s="104">
        <v>724</v>
      </c>
      <c r="E878" s="104">
        <v>724</v>
      </c>
      <c r="F878" s="104">
        <v>724</v>
      </c>
      <c r="G878" s="104">
        <v>724</v>
      </c>
      <c r="H878" s="104">
        <v>724</v>
      </c>
      <c r="I878" s="104">
        <v>724</v>
      </c>
      <c r="J878" s="104">
        <v>724</v>
      </c>
      <c r="K878" s="104">
        <v>724</v>
      </c>
      <c r="L878" s="104">
        <v>632</v>
      </c>
      <c r="M878" s="104">
        <v>632</v>
      </c>
      <c r="N878" s="104">
        <v>632</v>
      </c>
      <c r="O878" s="34">
        <v>632</v>
      </c>
      <c r="P878" s="34">
        <v>632</v>
      </c>
      <c r="Q878" s="34">
        <v>632</v>
      </c>
      <c r="R878" s="34">
        <v>632</v>
      </c>
      <c r="S878" s="34">
        <v>632</v>
      </c>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134008</v>
      </c>
      <c r="D951" s="7">
        <f>SUM(D873:D950)</f>
        <v>152397</v>
      </c>
      <c r="E951" s="7">
        <f>SUM(E872:E950)</f>
        <v>152397</v>
      </c>
      <c r="F951" s="7">
        <f>SUM(F871:F950)</f>
        <v>200830</v>
      </c>
      <c r="G951" s="7">
        <f>SUM(G870:G950)</f>
        <v>200830</v>
      </c>
      <c r="H951" s="7">
        <f t="shared" ref="H951:M951" si="9">SUM(H864:H950)</f>
        <v>224340</v>
      </c>
      <c r="I951" s="7">
        <f t="shared" si="9"/>
        <v>224340</v>
      </c>
      <c r="J951" s="7">
        <f t="shared" si="9"/>
        <v>215216.36</v>
      </c>
      <c r="K951" s="7">
        <f t="shared" si="9"/>
        <v>227057.36</v>
      </c>
      <c r="L951" s="7">
        <f t="shared" si="9"/>
        <v>228133.95</v>
      </c>
      <c r="M951" s="7">
        <f t="shared" si="9"/>
        <v>244303.95</v>
      </c>
      <c r="N951" s="10">
        <f>SUM(N859:N950)</f>
        <v>244303.95</v>
      </c>
      <c r="O951" s="10">
        <f>SUM(O859:O950)</f>
        <v>262893.95</v>
      </c>
      <c r="P951" s="10">
        <f>SUM(P859:P950)</f>
        <v>269515.45</v>
      </c>
      <c r="Q951" s="10">
        <f>SUM(Q859:Q950)</f>
        <v>269515.45</v>
      </c>
      <c r="R951" s="10">
        <f>SUM(R858:R950)</f>
        <v>269515.45</v>
      </c>
      <c r="S951" s="10">
        <f>SUM(S858:S950)</f>
        <v>290634.42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v>28349.58</v>
      </c>
      <c r="Q956" s="34">
        <f>P956+350</f>
        <v>28699.58</v>
      </c>
      <c r="R956" s="34">
        <v>28699.58</v>
      </c>
      <c r="S956" s="34">
        <v>28699.58</v>
      </c>
    </row>
    <row r="957" spans="1:19">
      <c r="A957" s="37"/>
      <c r="B957" s="5">
        <v>2018</v>
      </c>
      <c r="C957" s="33"/>
      <c r="D957" s="33"/>
      <c r="E957" s="33"/>
      <c r="F957" s="33"/>
      <c r="G957" s="33"/>
      <c r="H957" s="33"/>
      <c r="I957" s="33"/>
      <c r="J957" s="33"/>
      <c r="K957" s="33"/>
      <c r="L957" s="33"/>
      <c r="M957" s="33"/>
      <c r="N957" s="33"/>
      <c r="O957" s="34">
        <f>28313.81</f>
        <v>28313.81</v>
      </c>
      <c r="P957" s="34">
        <v>28313.81</v>
      </c>
      <c r="Q957" s="34">
        <v>28313.81</v>
      </c>
      <c r="R957" s="34">
        <v>28313.81</v>
      </c>
      <c r="S957" s="34">
        <v>28313.81</v>
      </c>
    </row>
    <row r="958" spans="1:19">
      <c r="A958" s="37"/>
      <c r="B958" s="5">
        <v>2017</v>
      </c>
      <c r="C958" s="33"/>
      <c r="D958" s="33"/>
      <c r="E958" s="33"/>
      <c r="F958" s="33"/>
      <c r="G958" s="33"/>
      <c r="H958" s="33"/>
      <c r="I958" s="33"/>
      <c r="J958" s="33"/>
      <c r="K958" s="33"/>
      <c r="L958" s="33"/>
      <c r="M958" s="33"/>
      <c r="N958" s="104">
        <v>21535.279999999999</v>
      </c>
      <c r="O958" s="34">
        <v>21535.279999999999</v>
      </c>
      <c r="P958" s="34">
        <v>21535.279999999999</v>
      </c>
      <c r="Q958" s="34">
        <v>21535.279999999999</v>
      </c>
      <c r="R958" s="34">
        <f>Q958*0</f>
        <v>0</v>
      </c>
      <c r="S958" s="34">
        <v>0</v>
      </c>
    </row>
    <row r="959" spans="1:19">
      <c r="B959" s="5">
        <v>2016</v>
      </c>
      <c r="C959" s="33"/>
      <c r="D959" s="33"/>
      <c r="E959" s="33"/>
      <c r="F959" s="33"/>
      <c r="G959" s="33"/>
      <c r="H959" s="33"/>
      <c r="I959" s="33"/>
      <c r="J959" s="33"/>
      <c r="K959" s="33"/>
      <c r="L959" s="33"/>
      <c r="M959" s="104">
        <v>1449</v>
      </c>
      <c r="N959" s="104">
        <v>1449</v>
      </c>
      <c r="O959" s="34">
        <v>1449</v>
      </c>
      <c r="P959" s="34">
        <v>1449</v>
      </c>
      <c r="Q959" s="34">
        <v>1449</v>
      </c>
      <c r="R959" s="34">
        <v>1449</v>
      </c>
      <c r="S959" s="34">
        <v>1449</v>
      </c>
    </row>
    <row r="960" spans="1:19">
      <c r="B960" s="5">
        <v>2015</v>
      </c>
      <c r="C960" s="33"/>
      <c r="D960" s="33"/>
      <c r="E960" s="33"/>
      <c r="F960" s="33"/>
      <c r="G960" s="33"/>
      <c r="H960" s="33"/>
      <c r="I960" s="33"/>
      <c r="J960" s="33"/>
      <c r="K960" s="33"/>
      <c r="L960" s="104">
        <v>35040</v>
      </c>
      <c r="M960" s="104">
        <v>35040</v>
      </c>
      <c r="N960" s="104">
        <v>35040</v>
      </c>
      <c r="O960" s="34">
        <v>35040</v>
      </c>
      <c r="P960" s="34">
        <v>35040</v>
      </c>
      <c r="Q960" s="34">
        <v>35040</v>
      </c>
      <c r="R960" s="34">
        <v>35040</v>
      </c>
      <c r="S960" s="34">
        <v>35040</v>
      </c>
    </row>
    <row r="961" spans="2:19">
      <c r="B961" s="5">
        <v>2014</v>
      </c>
      <c r="C961" s="33"/>
      <c r="D961" s="33"/>
      <c r="E961" s="33"/>
      <c r="F961" s="33"/>
      <c r="G961" s="33"/>
      <c r="H961" s="33"/>
      <c r="I961" s="33"/>
      <c r="J961" s="33"/>
      <c r="K961" s="104">
        <v>28610</v>
      </c>
      <c r="L961" s="104">
        <v>28610</v>
      </c>
      <c r="M961" s="104">
        <v>28610</v>
      </c>
      <c r="N961" s="104">
        <v>28610</v>
      </c>
      <c r="O961" s="34">
        <v>28610</v>
      </c>
      <c r="P961" s="34">
        <v>28610</v>
      </c>
      <c r="Q961" s="34">
        <v>28610</v>
      </c>
      <c r="R961" s="34">
        <v>28610</v>
      </c>
      <c r="S961" s="34">
        <v>28610</v>
      </c>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104">
        <v>23576.49</v>
      </c>
      <c r="J963" s="104">
        <v>23576.49</v>
      </c>
      <c r="K963" s="104">
        <v>23576.49</v>
      </c>
      <c r="L963" s="104">
        <v>23576.49</v>
      </c>
      <c r="M963" s="104">
        <v>23576.49</v>
      </c>
      <c r="N963" s="104">
        <v>0</v>
      </c>
      <c r="O963" s="34">
        <v>0</v>
      </c>
      <c r="P963" s="34">
        <v>0</v>
      </c>
      <c r="Q963" s="34">
        <v>0</v>
      </c>
      <c r="R963" s="34">
        <v>0</v>
      </c>
      <c r="S963" s="34"/>
    </row>
    <row r="964" spans="2:19">
      <c r="B964" s="5">
        <v>2011</v>
      </c>
      <c r="C964" s="33"/>
      <c r="D964" s="33"/>
      <c r="E964" s="33"/>
      <c r="F964" s="33"/>
      <c r="G964" s="33"/>
      <c r="H964" s="104">
        <v>30097</v>
      </c>
      <c r="I964" s="104">
        <v>30097</v>
      </c>
      <c r="J964" s="104">
        <v>30097</v>
      </c>
      <c r="K964" s="104">
        <v>30097</v>
      </c>
      <c r="L964" s="104">
        <v>30097</v>
      </c>
      <c r="M964" s="104">
        <v>30097</v>
      </c>
      <c r="N964" s="104">
        <v>30097</v>
      </c>
      <c r="O964" s="34">
        <v>30097</v>
      </c>
      <c r="P964" s="34">
        <v>30097</v>
      </c>
      <c r="Q964" s="34">
        <v>30097</v>
      </c>
      <c r="R964" s="34">
        <v>30097</v>
      </c>
      <c r="S964" s="34">
        <f>R964*0</f>
        <v>0</v>
      </c>
    </row>
    <row r="965" spans="2:19">
      <c r="B965" s="5">
        <v>2010</v>
      </c>
      <c r="C965" s="33"/>
      <c r="D965" s="33"/>
      <c r="E965" s="33"/>
      <c r="F965" s="33"/>
      <c r="G965" s="104">
        <v>28164</v>
      </c>
      <c r="H965" s="104">
        <v>28164</v>
      </c>
      <c r="I965" s="104">
        <v>28164</v>
      </c>
      <c r="J965" s="104">
        <v>28164</v>
      </c>
      <c r="K965" s="104">
        <v>28164</v>
      </c>
      <c r="L965" s="104">
        <v>28164</v>
      </c>
      <c r="M965" s="104">
        <v>28164</v>
      </c>
      <c r="N965" s="104">
        <v>28164</v>
      </c>
      <c r="O965" s="34">
        <v>28164</v>
      </c>
      <c r="P965" s="34">
        <f>O965-28164</f>
        <v>0</v>
      </c>
      <c r="Q965" s="34">
        <v>0</v>
      </c>
      <c r="R965" s="34">
        <v>0</v>
      </c>
      <c r="S965" s="34"/>
    </row>
    <row r="966" spans="2:19">
      <c r="B966" s="5">
        <v>2009</v>
      </c>
      <c r="C966" s="33"/>
      <c r="D966" s="33"/>
      <c r="E966" s="33"/>
      <c r="F966" s="104">
        <v>12482</v>
      </c>
      <c r="G966" s="104">
        <v>12482</v>
      </c>
      <c r="H966" s="104">
        <v>12482</v>
      </c>
      <c r="I966" s="104">
        <v>12482</v>
      </c>
      <c r="J966" s="104">
        <v>12482</v>
      </c>
      <c r="K966" s="104">
        <v>12482</v>
      </c>
      <c r="L966" s="104">
        <v>12482</v>
      </c>
      <c r="M966" s="104">
        <v>12482</v>
      </c>
      <c r="N966" s="104">
        <v>12482</v>
      </c>
      <c r="O966" s="34">
        <f>N966-N966</f>
        <v>0</v>
      </c>
      <c r="P966" s="34">
        <v>0</v>
      </c>
      <c r="Q966" s="34">
        <v>0</v>
      </c>
      <c r="R966" s="34">
        <v>0</v>
      </c>
      <c r="S966" s="34"/>
    </row>
    <row r="967" spans="2:19">
      <c r="B967" s="5">
        <v>2008</v>
      </c>
      <c r="C967" s="33"/>
      <c r="D967" s="33"/>
      <c r="E967" s="104">
        <v>68</v>
      </c>
      <c r="F967" s="104">
        <v>68</v>
      </c>
      <c r="G967" s="104">
        <v>68</v>
      </c>
      <c r="H967" s="104">
        <v>68</v>
      </c>
      <c r="I967" s="104">
        <v>68</v>
      </c>
      <c r="J967" s="104">
        <v>68</v>
      </c>
      <c r="K967" s="104">
        <v>68</v>
      </c>
      <c r="L967" s="104">
        <v>0</v>
      </c>
      <c r="M967" s="104">
        <v>0</v>
      </c>
      <c r="N967" s="104">
        <v>0</v>
      </c>
      <c r="O967" s="34">
        <v>0</v>
      </c>
      <c r="P967" s="34">
        <v>0</v>
      </c>
      <c r="Q967" s="34">
        <v>0</v>
      </c>
      <c r="R967" s="34">
        <v>0</v>
      </c>
      <c r="S967" s="34"/>
    </row>
    <row r="968" spans="2:19">
      <c r="B968" s="5">
        <v>2007</v>
      </c>
      <c r="C968" s="33"/>
      <c r="D968" s="104">
        <v>30677</v>
      </c>
      <c r="E968" s="104">
        <v>30677</v>
      </c>
      <c r="F968" s="104">
        <v>30677</v>
      </c>
      <c r="G968" s="104">
        <v>30677</v>
      </c>
      <c r="H968" s="104">
        <v>30677</v>
      </c>
      <c r="I968" s="104">
        <v>13182.39</v>
      </c>
      <c r="J968" s="104">
        <v>13182.39</v>
      </c>
      <c r="K968" s="104">
        <v>24.71</v>
      </c>
      <c r="L968" s="104">
        <v>0</v>
      </c>
      <c r="M968" s="104">
        <v>0</v>
      </c>
      <c r="N968" s="104">
        <v>0</v>
      </c>
      <c r="O968" s="34">
        <v>-8.7396756498492323E-13</v>
      </c>
      <c r="P968" s="34">
        <v>-8.7396756498492323E-13</v>
      </c>
      <c r="Q968" s="34">
        <v>-8.7396756498492323E-13</v>
      </c>
      <c r="R968" s="34">
        <v>-8.7396756498492323E-13</v>
      </c>
      <c r="S968" s="34"/>
    </row>
    <row r="969" spans="2:19">
      <c r="B969" s="5">
        <v>2006</v>
      </c>
      <c r="C969" s="34">
        <v>28122</v>
      </c>
      <c r="D969" s="104">
        <v>28122</v>
      </c>
      <c r="E969" s="104">
        <v>28122</v>
      </c>
      <c r="F969" s="104">
        <v>28122</v>
      </c>
      <c r="G969" s="104">
        <v>28122</v>
      </c>
      <c r="H969" s="104">
        <v>28122</v>
      </c>
      <c r="I969" s="104">
        <v>28122</v>
      </c>
      <c r="J969" s="104">
        <v>28122</v>
      </c>
      <c r="K969" s="104">
        <v>27978</v>
      </c>
      <c r="L969" s="104">
        <v>0</v>
      </c>
      <c r="M969" s="104">
        <v>0</v>
      </c>
      <c r="N969" s="104">
        <v>0</v>
      </c>
      <c r="O969" s="34">
        <v>7.3896444519050419E-13</v>
      </c>
      <c r="P969" s="34">
        <v>7.3896444519050419E-13</v>
      </c>
      <c r="Q969" s="34">
        <v>7.3896444519050419E-13</v>
      </c>
      <c r="R969" s="34">
        <v>7.3896444519050419E-13</v>
      </c>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v>18732</v>
      </c>
      <c r="D971" s="104">
        <v>18732</v>
      </c>
      <c r="E971" s="104">
        <v>18732</v>
      </c>
      <c r="F971" s="104">
        <v>18732</v>
      </c>
      <c r="G971" s="104">
        <v>18732</v>
      </c>
      <c r="H971" s="104">
        <v>18732</v>
      </c>
      <c r="I971" s="104">
        <v>18732</v>
      </c>
      <c r="J971" s="104">
        <v>18732</v>
      </c>
      <c r="K971" s="104">
        <v>18732</v>
      </c>
      <c r="L971" s="104">
        <v>18732</v>
      </c>
      <c r="M971" s="104">
        <v>18732</v>
      </c>
      <c r="N971" s="104">
        <v>18732</v>
      </c>
      <c r="O971" s="34">
        <v>18732</v>
      </c>
      <c r="P971" s="34">
        <v>18732</v>
      </c>
      <c r="Q971" s="34">
        <v>18732</v>
      </c>
      <c r="R971" s="34">
        <v>18732</v>
      </c>
      <c r="S971" s="34">
        <v>18732</v>
      </c>
    </row>
    <row r="972" spans="2:19">
      <c r="B972" s="5">
        <v>2003</v>
      </c>
      <c r="C972" s="34">
        <v>9171</v>
      </c>
      <c r="D972" s="104">
        <v>9171</v>
      </c>
      <c r="E972" s="104">
        <v>9171</v>
      </c>
      <c r="F972" s="104">
        <v>9171</v>
      </c>
      <c r="G972" s="104">
        <v>9171</v>
      </c>
      <c r="H972" s="104">
        <v>9171</v>
      </c>
      <c r="I972" s="104">
        <v>9171</v>
      </c>
      <c r="J972" s="104">
        <v>9171</v>
      </c>
      <c r="K972" s="104">
        <v>9171</v>
      </c>
      <c r="L972" s="104">
        <v>9171</v>
      </c>
      <c r="M972" s="104">
        <v>9171</v>
      </c>
      <c r="N972" s="104">
        <v>9171</v>
      </c>
      <c r="O972" s="34">
        <v>9171</v>
      </c>
      <c r="P972" s="34">
        <v>9171</v>
      </c>
      <c r="Q972" s="34">
        <v>9171</v>
      </c>
      <c r="R972" s="34">
        <v>9171</v>
      </c>
      <c r="S972" s="34">
        <v>9171</v>
      </c>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56025</v>
      </c>
      <c r="D1046" s="7">
        <f>SUM(D968:D1045)</f>
        <v>86702</v>
      </c>
      <c r="E1046" s="7">
        <f>SUM(E967:E1045)</f>
        <v>86770</v>
      </c>
      <c r="F1046" s="7">
        <f>SUM(F966:F1045)</f>
        <v>99252</v>
      </c>
      <c r="G1046" s="7">
        <f>SUM(G965:G1045)</f>
        <v>127416</v>
      </c>
      <c r="H1046" s="7">
        <f t="shared" ref="H1046:M1046" si="10">SUM(H959:H1045)</f>
        <v>157513</v>
      </c>
      <c r="I1046" s="7">
        <f t="shared" si="10"/>
        <v>163594.88</v>
      </c>
      <c r="J1046" s="7">
        <f t="shared" si="10"/>
        <v>163594.88</v>
      </c>
      <c r="K1046" s="7">
        <f t="shared" si="10"/>
        <v>178903.2</v>
      </c>
      <c r="L1046" s="7">
        <f t="shared" si="10"/>
        <v>185872.49</v>
      </c>
      <c r="M1046" s="7">
        <f t="shared" si="10"/>
        <v>187321.49</v>
      </c>
      <c r="N1046" s="10">
        <f>SUM(N954:N1045)</f>
        <v>185280.28</v>
      </c>
      <c r="O1046" s="10">
        <f>SUM(O954:O1045)</f>
        <v>201112.09</v>
      </c>
      <c r="P1046" s="10">
        <f>SUM(P954:P1045)</f>
        <v>201297.66999999998</v>
      </c>
      <c r="Q1046" s="10">
        <f>SUM(Q954:Q1045)</f>
        <v>201647.66999999998</v>
      </c>
      <c r="R1046" s="10">
        <f>SUM(R953:R1045)</f>
        <v>180112.39</v>
      </c>
      <c r="S1046" s="10">
        <f>SUM(S953:S1045)</f>
        <v>150015.39000000001</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 t="shared" ref="H1141:M1141" si="11">SUM(H1054:H1140)</f>
        <v>0</v>
      </c>
      <c r="I1141" s="7">
        <f t="shared" si="11"/>
        <v>0</v>
      </c>
      <c r="J1141" s="7">
        <f t="shared" si="11"/>
        <v>0</v>
      </c>
      <c r="K1141" s="7">
        <f t="shared" si="11"/>
        <v>0</v>
      </c>
      <c r="L1141" s="7">
        <f t="shared" si="11"/>
        <v>0</v>
      </c>
      <c r="M1141" s="7">
        <f t="shared" si="11"/>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 t="shared" ref="H1236:M1236" si="12">SUM(H1149:H1235)</f>
        <v>0</v>
      </c>
      <c r="I1236" s="7">
        <f t="shared" si="12"/>
        <v>0</v>
      </c>
      <c r="J1236" s="7">
        <f t="shared" si="12"/>
        <v>0</v>
      </c>
      <c r="K1236" s="7">
        <f t="shared" si="12"/>
        <v>0</v>
      </c>
      <c r="L1236" s="7">
        <f t="shared" si="12"/>
        <v>0</v>
      </c>
      <c r="M1236" s="7">
        <f t="shared" si="12"/>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 t="shared" ref="H1331:M1331" si="13">SUM(H1244:H1330)</f>
        <v>0</v>
      </c>
      <c r="I1331" s="7">
        <f t="shared" si="13"/>
        <v>0</v>
      </c>
      <c r="J1331" s="7">
        <f t="shared" si="13"/>
        <v>0</v>
      </c>
      <c r="K1331" s="7">
        <f t="shared" si="13"/>
        <v>0</v>
      </c>
      <c r="L1331" s="7">
        <f t="shared" si="13"/>
        <v>0</v>
      </c>
      <c r="M1331" s="7">
        <f t="shared" si="13"/>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 t="shared" ref="H1426:M1426" si="14">SUM(H1339:H1425)</f>
        <v>0</v>
      </c>
      <c r="I1426" s="7">
        <f t="shared" si="14"/>
        <v>0</v>
      </c>
      <c r="J1426" s="7">
        <f t="shared" si="14"/>
        <v>0</v>
      </c>
      <c r="K1426" s="7">
        <f t="shared" si="14"/>
        <v>0</v>
      </c>
      <c r="L1426" s="7">
        <f t="shared" si="14"/>
        <v>0</v>
      </c>
      <c r="M1426" s="7">
        <f t="shared" si="14"/>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 t="shared" ref="H1521:M1521" si="15">SUM(H1434:H1520)</f>
        <v>0</v>
      </c>
      <c r="I1521" s="7">
        <f t="shared" si="15"/>
        <v>0</v>
      </c>
      <c r="J1521" s="7">
        <f t="shared" si="15"/>
        <v>0</v>
      </c>
      <c r="K1521" s="7">
        <f t="shared" si="15"/>
        <v>0</v>
      </c>
      <c r="L1521" s="7">
        <f t="shared" si="15"/>
        <v>0</v>
      </c>
      <c r="M1521" s="7">
        <f t="shared" si="15"/>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 t="shared" ref="H1616:M1616" si="16">SUM(H1529:H1615)</f>
        <v>0</v>
      </c>
      <c r="I1616" s="7">
        <f t="shared" si="16"/>
        <v>0</v>
      </c>
      <c r="J1616" s="7">
        <f t="shared" si="16"/>
        <v>0</v>
      </c>
      <c r="K1616" s="7">
        <f t="shared" si="16"/>
        <v>0</v>
      </c>
      <c r="L1616" s="7">
        <f t="shared" si="16"/>
        <v>0</v>
      </c>
      <c r="M1616" s="7">
        <f t="shared" si="16"/>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v>7256.72</v>
      </c>
      <c r="S1619" s="34">
        <v>7256.72</v>
      </c>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v>43615</v>
      </c>
      <c r="D1638" s="104">
        <v>43615</v>
      </c>
      <c r="E1638" s="104">
        <v>43615</v>
      </c>
      <c r="F1638" s="104">
        <v>43615</v>
      </c>
      <c r="G1638" s="104">
        <v>43615</v>
      </c>
      <c r="H1638" s="104">
        <v>43615</v>
      </c>
      <c r="I1638" s="104">
        <v>43615</v>
      </c>
      <c r="J1638" s="104">
        <v>43615</v>
      </c>
      <c r="K1638" s="104">
        <v>43615</v>
      </c>
      <c r="L1638" s="104">
        <v>43615</v>
      </c>
      <c r="M1638" s="104">
        <v>43615</v>
      </c>
      <c r="N1638" s="104">
        <v>43615</v>
      </c>
      <c r="O1638" s="34">
        <v>43615</v>
      </c>
      <c r="P1638" s="34">
        <v>43615</v>
      </c>
      <c r="Q1638" s="34">
        <v>43615</v>
      </c>
      <c r="R1638" s="34">
        <v>43615</v>
      </c>
      <c r="S1638" s="34">
        <v>43615</v>
      </c>
    </row>
    <row r="1639" spans="2:19">
      <c r="B1639" s="5">
        <v>2001</v>
      </c>
      <c r="C1639" s="34">
        <v>97980</v>
      </c>
      <c r="D1639" s="104">
        <v>97980</v>
      </c>
      <c r="E1639" s="104">
        <v>97980</v>
      </c>
      <c r="F1639" s="104">
        <v>97980</v>
      </c>
      <c r="G1639" s="104">
        <v>97980</v>
      </c>
      <c r="H1639" s="104">
        <v>97980</v>
      </c>
      <c r="I1639" s="104">
        <v>97980</v>
      </c>
      <c r="J1639" s="104">
        <v>97980</v>
      </c>
      <c r="K1639" s="104">
        <v>97980</v>
      </c>
      <c r="L1639" s="104">
        <v>93315.41</v>
      </c>
      <c r="M1639" s="104">
        <v>93315.41</v>
      </c>
      <c r="N1639" s="104">
        <v>93315.41</v>
      </c>
      <c r="O1639" s="34">
        <v>93315.41</v>
      </c>
      <c r="P1639" s="34">
        <v>93315.41</v>
      </c>
      <c r="Q1639" s="34">
        <v>93315.41</v>
      </c>
      <c r="R1639" s="34">
        <v>93315.41</v>
      </c>
      <c r="S1639" s="34">
        <v>93315.41</v>
      </c>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v>86454</v>
      </c>
      <c r="D1641" s="104">
        <v>86454</v>
      </c>
      <c r="E1641" s="104">
        <v>86454</v>
      </c>
      <c r="F1641" s="104">
        <v>86454</v>
      </c>
      <c r="G1641" s="104">
        <v>86454</v>
      </c>
      <c r="H1641" s="104">
        <v>86454</v>
      </c>
      <c r="I1641" s="104">
        <v>86454</v>
      </c>
      <c r="J1641" s="104">
        <v>86454</v>
      </c>
      <c r="K1641" s="104">
        <v>86454</v>
      </c>
      <c r="L1641" s="104">
        <v>86454</v>
      </c>
      <c r="M1641" s="104">
        <v>86454</v>
      </c>
      <c r="N1641" s="104">
        <v>86454</v>
      </c>
      <c r="O1641" s="34">
        <v>86454</v>
      </c>
      <c r="P1641" s="34">
        <v>86454</v>
      </c>
      <c r="Q1641" s="34">
        <v>86454</v>
      </c>
      <c r="R1641" s="34">
        <v>86454</v>
      </c>
      <c r="S1641" s="34">
        <v>86454</v>
      </c>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v>24958</v>
      </c>
      <c r="D1643" s="104">
        <v>24958</v>
      </c>
      <c r="E1643" s="104">
        <v>24958</v>
      </c>
      <c r="F1643" s="104">
        <v>24958</v>
      </c>
      <c r="G1643" s="104">
        <v>24958</v>
      </c>
      <c r="H1643" s="104">
        <v>24958</v>
      </c>
      <c r="I1643" s="104">
        <v>24958</v>
      </c>
      <c r="J1643" s="104">
        <v>24958</v>
      </c>
      <c r="K1643" s="104">
        <v>24958</v>
      </c>
      <c r="L1643" s="104">
        <v>24958</v>
      </c>
      <c r="M1643" s="104">
        <v>24958</v>
      </c>
      <c r="N1643" s="104">
        <v>24958</v>
      </c>
      <c r="O1643" s="34">
        <v>24958</v>
      </c>
      <c r="P1643" s="34">
        <v>24958</v>
      </c>
      <c r="Q1643" s="34">
        <v>24958</v>
      </c>
      <c r="R1643" s="34">
        <v>24958</v>
      </c>
      <c r="S1643" s="34">
        <v>24958</v>
      </c>
    </row>
    <row r="1644" spans="2:19">
      <c r="B1644" s="5">
        <v>1996</v>
      </c>
      <c r="C1644" s="34">
        <v>71943</v>
      </c>
      <c r="D1644" s="104">
        <v>71943</v>
      </c>
      <c r="E1644" s="104">
        <v>71943</v>
      </c>
      <c r="F1644" s="104">
        <v>71943</v>
      </c>
      <c r="G1644" s="104">
        <v>71943</v>
      </c>
      <c r="H1644" s="104">
        <v>71943</v>
      </c>
      <c r="I1644" s="104">
        <v>71943</v>
      </c>
      <c r="J1644" s="104">
        <v>71943</v>
      </c>
      <c r="K1644" s="104">
        <v>71943</v>
      </c>
      <c r="L1644" s="104">
        <v>71943</v>
      </c>
      <c r="M1644" s="104">
        <v>71943</v>
      </c>
      <c r="N1644" s="104">
        <v>71943</v>
      </c>
      <c r="O1644" s="34">
        <v>71943</v>
      </c>
      <c r="P1644" s="34">
        <f>O1644-5088.48</f>
        <v>66854.52</v>
      </c>
      <c r="Q1644" s="34">
        <v>66854.52</v>
      </c>
      <c r="R1644" s="34">
        <v>66854.52</v>
      </c>
      <c r="S1644" s="34">
        <v>66854.52</v>
      </c>
    </row>
    <row r="1645" spans="2:19">
      <c r="B1645" s="5">
        <v>1995</v>
      </c>
      <c r="C1645" s="34">
        <v>84727</v>
      </c>
      <c r="D1645" s="104">
        <v>84727</v>
      </c>
      <c r="E1645" s="104">
        <v>84727</v>
      </c>
      <c r="F1645" s="104">
        <v>84727</v>
      </c>
      <c r="G1645" s="104">
        <v>84727</v>
      </c>
      <c r="H1645" s="104">
        <v>84727</v>
      </c>
      <c r="I1645" s="104">
        <v>84727</v>
      </c>
      <c r="J1645" s="104">
        <v>84727</v>
      </c>
      <c r="K1645" s="104">
        <v>84727</v>
      </c>
      <c r="L1645" s="104">
        <v>84727</v>
      </c>
      <c r="M1645" s="104">
        <v>84727</v>
      </c>
      <c r="N1645" s="104">
        <v>84727</v>
      </c>
      <c r="O1645" s="34">
        <v>84727</v>
      </c>
      <c r="P1645" s="34">
        <v>84727</v>
      </c>
      <c r="Q1645" s="34">
        <v>84727</v>
      </c>
      <c r="R1645" s="34">
        <v>84727</v>
      </c>
      <c r="S1645" s="34">
        <v>84727</v>
      </c>
    </row>
    <row r="1646" spans="2:19">
      <c r="B1646" s="5">
        <v>1994</v>
      </c>
      <c r="C1646" s="34">
        <v>346314</v>
      </c>
      <c r="D1646" s="104">
        <v>346314</v>
      </c>
      <c r="E1646" s="104">
        <v>346314</v>
      </c>
      <c r="F1646" s="104">
        <v>346314</v>
      </c>
      <c r="G1646" s="104">
        <v>346314</v>
      </c>
      <c r="H1646" s="104">
        <v>346314</v>
      </c>
      <c r="I1646" s="104">
        <v>346314</v>
      </c>
      <c r="J1646" s="104">
        <v>346314</v>
      </c>
      <c r="K1646" s="104">
        <v>346314</v>
      </c>
      <c r="L1646" s="104">
        <v>346314</v>
      </c>
      <c r="M1646" s="104">
        <v>343172.74</v>
      </c>
      <c r="N1646" s="104">
        <v>338445.34</v>
      </c>
      <c r="O1646" s="34">
        <v>338445.33999999997</v>
      </c>
      <c r="P1646" s="34">
        <f>O1646-12396.27</f>
        <v>326049.06999999995</v>
      </c>
      <c r="Q1646" s="34">
        <f>P1646-15203.26-363.53</f>
        <v>310482.27999999991</v>
      </c>
      <c r="R1646" s="34">
        <v>310482.27999999991</v>
      </c>
      <c r="S1646" s="34">
        <v>310482.27999999991</v>
      </c>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755991</v>
      </c>
      <c r="D1711" s="7">
        <f>SUM(D1633:D1710)</f>
        <v>755991</v>
      </c>
      <c r="E1711" s="7">
        <f>SUM(E1632:E1710)</f>
        <v>755991</v>
      </c>
      <c r="F1711" s="7">
        <f>SUM(F1631:F1710)</f>
        <v>755991</v>
      </c>
      <c r="G1711" s="7">
        <f>SUM(G1630:G1710)</f>
        <v>755991</v>
      </c>
      <c r="H1711" s="7">
        <f t="shared" ref="H1711:M1711" si="17">SUM(H1624:H1710)</f>
        <v>755991</v>
      </c>
      <c r="I1711" s="7">
        <f t="shared" si="17"/>
        <v>755991</v>
      </c>
      <c r="J1711" s="7">
        <f t="shared" si="17"/>
        <v>755991</v>
      </c>
      <c r="K1711" s="7">
        <f t="shared" si="17"/>
        <v>755991</v>
      </c>
      <c r="L1711" s="7">
        <f t="shared" si="17"/>
        <v>751326.41</v>
      </c>
      <c r="M1711" s="7">
        <f t="shared" si="17"/>
        <v>748185.15</v>
      </c>
      <c r="N1711" s="10">
        <f>SUM(N1619:N1710)</f>
        <v>743457.75</v>
      </c>
      <c r="O1711" s="10">
        <f>SUM(O1619:O1710)</f>
        <v>743457.75</v>
      </c>
      <c r="P1711" s="10">
        <f>SUM(P1619:P1710)</f>
        <v>725973</v>
      </c>
      <c r="Q1711" s="10">
        <f>SUM(Q1619:Q1710)</f>
        <v>710406.21</v>
      </c>
      <c r="R1711" s="10">
        <f>SUM(R1618:R1710)</f>
        <v>717662.92999999993</v>
      </c>
      <c r="S1711" s="10">
        <f>SUM(S1618:S1710)</f>
        <v>717662.92999999993</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65161.919999999998</v>
      </c>
    </row>
    <row r="1714" spans="1:19">
      <c r="A1714" s="35"/>
      <c r="B1714" s="5">
        <v>2021</v>
      </c>
      <c r="C1714" s="33"/>
      <c r="D1714" s="33"/>
      <c r="E1714" s="33"/>
      <c r="F1714" s="33"/>
      <c r="G1714" s="33"/>
      <c r="H1714" s="33"/>
      <c r="I1714" s="33"/>
      <c r="J1714" s="33"/>
      <c r="K1714" s="33"/>
      <c r="L1714" s="33"/>
      <c r="M1714" s="33"/>
      <c r="N1714" s="33"/>
      <c r="O1714" s="33"/>
      <c r="P1714" s="33"/>
      <c r="Q1714" s="33"/>
      <c r="R1714" s="34">
        <v>84174.43</v>
      </c>
      <c r="S1714" s="34">
        <v>84174.43</v>
      </c>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f>73558.88</f>
        <v>73558.880000000005</v>
      </c>
      <c r="P1717" s="34">
        <v>73558.880000000005</v>
      </c>
      <c r="Q1717" s="34">
        <v>73558.880000000005</v>
      </c>
      <c r="R1717" s="34">
        <v>73558.880000000005</v>
      </c>
      <c r="S1717" s="34">
        <v>73558.880000000005</v>
      </c>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104">
        <v>14676</v>
      </c>
      <c r="M1720" s="104">
        <v>14676</v>
      </c>
      <c r="N1720" s="104">
        <v>14676</v>
      </c>
      <c r="O1720" s="34">
        <v>14676</v>
      </c>
      <c r="P1720" s="34">
        <v>14676</v>
      </c>
      <c r="Q1720" s="34">
        <v>14676</v>
      </c>
      <c r="R1720" s="34">
        <v>14676</v>
      </c>
      <c r="S1720" s="34">
        <v>14676</v>
      </c>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104">
        <v>6620.59</v>
      </c>
      <c r="J1723" s="104">
        <v>6620.59</v>
      </c>
      <c r="K1723" s="104">
        <v>6620.59</v>
      </c>
      <c r="L1723" s="104">
        <v>6620.59</v>
      </c>
      <c r="M1723" s="104">
        <v>6620.59</v>
      </c>
      <c r="N1723" s="104">
        <v>6620.59</v>
      </c>
      <c r="O1723" s="34">
        <v>6620.59</v>
      </c>
      <c r="P1723" s="34">
        <v>6620.59</v>
      </c>
      <c r="Q1723" s="34">
        <v>6620.59</v>
      </c>
      <c r="R1723" s="34">
        <v>6620.59</v>
      </c>
      <c r="S1723" s="34">
        <v>6620.59</v>
      </c>
    </row>
    <row r="1724" spans="1:19">
      <c r="B1724" s="5">
        <v>2011</v>
      </c>
      <c r="C1724" s="33"/>
      <c r="D1724" s="33"/>
      <c r="E1724" s="33"/>
      <c r="F1724" s="33"/>
      <c r="G1724" s="33"/>
      <c r="H1724" s="104">
        <v>37664</v>
      </c>
      <c r="I1724" s="104">
        <v>37664</v>
      </c>
      <c r="J1724" s="104">
        <v>37664</v>
      </c>
      <c r="K1724" s="104">
        <v>37664</v>
      </c>
      <c r="L1724" s="104">
        <v>37664</v>
      </c>
      <c r="M1724" s="104">
        <v>37664</v>
      </c>
      <c r="N1724" s="104">
        <v>37664</v>
      </c>
      <c r="O1724" s="34">
        <v>37664</v>
      </c>
      <c r="P1724" s="34">
        <v>37664</v>
      </c>
      <c r="Q1724" s="34">
        <v>37664</v>
      </c>
      <c r="R1724" s="34">
        <v>37664</v>
      </c>
      <c r="S1724" s="34">
        <v>37664</v>
      </c>
    </row>
    <row r="1725" spans="1:19">
      <c r="B1725" s="5">
        <v>2010</v>
      </c>
      <c r="C1725" s="33"/>
      <c r="D1725" s="33"/>
      <c r="E1725" s="33"/>
      <c r="F1725" s="33"/>
      <c r="G1725" s="104">
        <v>366</v>
      </c>
      <c r="H1725" s="104">
        <v>366</v>
      </c>
      <c r="I1725" s="104">
        <v>366</v>
      </c>
      <c r="J1725" s="104">
        <v>366</v>
      </c>
      <c r="K1725" s="104">
        <v>366</v>
      </c>
      <c r="L1725" s="104">
        <v>366</v>
      </c>
      <c r="M1725" s="104">
        <v>366</v>
      </c>
      <c r="N1725" s="104">
        <v>366</v>
      </c>
      <c r="O1725" s="34">
        <v>366</v>
      </c>
      <c r="P1725" s="34">
        <v>366</v>
      </c>
      <c r="Q1725" s="34">
        <v>366</v>
      </c>
      <c r="R1725" s="34">
        <v>366</v>
      </c>
      <c r="S1725" s="34">
        <v>366</v>
      </c>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v>31900</v>
      </c>
      <c r="D1729" s="104">
        <v>31900</v>
      </c>
      <c r="E1729" s="104">
        <v>31900</v>
      </c>
      <c r="F1729" s="104">
        <v>31900</v>
      </c>
      <c r="G1729" s="104">
        <v>31900</v>
      </c>
      <c r="H1729" s="104">
        <v>31900</v>
      </c>
      <c r="I1729" s="104">
        <v>31900</v>
      </c>
      <c r="J1729" s="104">
        <v>31900</v>
      </c>
      <c r="K1729" s="104">
        <v>31900</v>
      </c>
      <c r="L1729" s="104">
        <v>31900</v>
      </c>
      <c r="M1729" s="104">
        <v>31900</v>
      </c>
      <c r="N1729" s="104">
        <v>29704</v>
      </c>
      <c r="O1729" s="34">
        <v>29704</v>
      </c>
      <c r="P1729" s="34">
        <v>29704</v>
      </c>
      <c r="Q1729" s="34">
        <v>29704</v>
      </c>
      <c r="R1729" s="34">
        <v>29704</v>
      </c>
      <c r="S1729" s="34">
        <v>29704</v>
      </c>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v>119303</v>
      </c>
      <c r="D1736" s="104">
        <v>119303</v>
      </c>
      <c r="E1736" s="104">
        <v>119303</v>
      </c>
      <c r="F1736" s="104">
        <v>119303</v>
      </c>
      <c r="G1736" s="104">
        <v>119303</v>
      </c>
      <c r="H1736" s="104">
        <v>119303</v>
      </c>
      <c r="I1736" s="104">
        <v>119303</v>
      </c>
      <c r="J1736" s="104">
        <v>119303</v>
      </c>
      <c r="K1736" s="104">
        <v>119303</v>
      </c>
      <c r="L1736" s="104">
        <v>119303</v>
      </c>
      <c r="M1736" s="104">
        <v>119303</v>
      </c>
      <c r="N1736" s="104">
        <v>119303</v>
      </c>
      <c r="O1736" s="34">
        <f>N1736-19161.92</f>
        <v>100141.08</v>
      </c>
      <c r="P1736" s="34">
        <v>100141.08</v>
      </c>
      <c r="Q1736" s="34">
        <v>100141.08</v>
      </c>
      <c r="R1736" s="34">
        <v>100141.08</v>
      </c>
      <c r="S1736" s="34">
        <v>100141.08</v>
      </c>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v>17504</v>
      </c>
      <c r="D1740" s="104">
        <v>17504</v>
      </c>
      <c r="E1740" s="104">
        <v>17504</v>
      </c>
      <c r="F1740" s="104">
        <v>17504</v>
      </c>
      <c r="G1740" s="104">
        <v>17504</v>
      </c>
      <c r="H1740" s="104">
        <v>17504</v>
      </c>
      <c r="I1740" s="104">
        <v>17504</v>
      </c>
      <c r="J1740" s="104">
        <v>17504</v>
      </c>
      <c r="K1740" s="104">
        <v>17504</v>
      </c>
      <c r="L1740" s="104">
        <v>17504</v>
      </c>
      <c r="M1740" s="104">
        <v>17504</v>
      </c>
      <c r="N1740" s="104">
        <v>17504</v>
      </c>
      <c r="O1740" s="34">
        <v>17504</v>
      </c>
      <c r="P1740" s="34">
        <v>17504</v>
      </c>
      <c r="Q1740" s="34">
        <v>17504</v>
      </c>
      <c r="R1740" s="34">
        <v>17504</v>
      </c>
      <c r="S1740" s="34">
        <v>17504</v>
      </c>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168707</v>
      </c>
      <c r="D1806" s="7">
        <f>SUM(D1728:D1805)</f>
        <v>168707</v>
      </c>
      <c r="E1806" s="7">
        <f>SUM(E1727:E1805)</f>
        <v>168707</v>
      </c>
      <c r="F1806" s="7">
        <f>SUM(F1726:F1805)</f>
        <v>168707</v>
      </c>
      <c r="G1806" s="7">
        <f>SUM(G1725:G1805)</f>
        <v>169073</v>
      </c>
      <c r="H1806" s="7">
        <f t="shared" ref="H1806:M1806" si="18">SUM(H1719:H1805)</f>
        <v>206737</v>
      </c>
      <c r="I1806" s="7">
        <f t="shared" si="18"/>
        <v>213357.59</v>
      </c>
      <c r="J1806" s="7">
        <f t="shared" si="18"/>
        <v>213357.59</v>
      </c>
      <c r="K1806" s="7">
        <f t="shared" si="18"/>
        <v>213357.59</v>
      </c>
      <c r="L1806" s="7">
        <f t="shared" si="18"/>
        <v>228033.59</v>
      </c>
      <c r="M1806" s="7">
        <f t="shared" si="18"/>
        <v>228033.59</v>
      </c>
      <c r="N1806" s="10">
        <f>SUM(N1714:N1805)</f>
        <v>225837.59</v>
      </c>
      <c r="O1806" s="10">
        <f>SUM(O1714:O1805)</f>
        <v>280234.55</v>
      </c>
      <c r="P1806" s="10">
        <f>SUM(P1714:P1805)</f>
        <v>280234.55</v>
      </c>
      <c r="Q1806" s="10">
        <f>SUM(Q1714:Q1805)</f>
        <v>280234.55</v>
      </c>
      <c r="R1806" s="10">
        <f>SUM(R1713:R1805)</f>
        <v>364408.98</v>
      </c>
      <c r="S1806" s="10">
        <f>SUM(S1713:S1805)</f>
        <v>429570.89999999997</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v>6302</v>
      </c>
      <c r="D1826" s="104">
        <v>6302</v>
      </c>
      <c r="E1826" s="104">
        <v>6302</v>
      </c>
      <c r="F1826" s="104">
        <v>6302</v>
      </c>
      <c r="G1826" s="104">
        <v>6302</v>
      </c>
      <c r="H1826" s="104">
        <v>6302</v>
      </c>
      <c r="I1826" s="104">
        <v>6302</v>
      </c>
      <c r="J1826" s="104">
        <v>6302</v>
      </c>
      <c r="K1826" s="104">
        <v>6302</v>
      </c>
      <c r="L1826" s="104">
        <v>6302</v>
      </c>
      <c r="M1826" s="104">
        <v>6302</v>
      </c>
      <c r="N1826" s="104">
        <v>6302</v>
      </c>
      <c r="O1826" s="34">
        <v>6302</v>
      </c>
      <c r="P1826" s="34">
        <v>6302</v>
      </c>
      <c r="Q1826" s="34">
        <v>6302</v>
      </c>
      <c r="R1826" s="34">
        <v>6302</v>
      </c>
      <c r="S1826" s="34">
        <v>6302</v>
      </c>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6302</v>
      </c>
      <c r="D1901" s="7">
        <f>SUM(D1823:D1900)</f>
        <v>6302</v>
      </c>
      <c r="E1901" s="7">
        <f>SUM(E1822:E1900)</f>
        <v>6302</v>
      </c>
      <c r="F1901" s="7">
        <f>SUM(F1821:F1900)</f>
        <v>6302</v>
      </c>
      <c r="G1901" s="7">
        <f>SUM(G1820:G1900)</f>
        <v>6302</v>
      </c>
      <c r="H1901" s="7">
        <f t="shared" ref="H1901:M1901" si="19">SUM(H1814:H1900)</f>
        <v>6302</v>
      </c>
      <c r="I1901" s="7">
        <f t="shared" si="19"/>
        <v>6302</v>
      </c>
      <c r="J1901" s="7">
        <f t="shared" si="19"/>
        <v>6302</v>
      </c>
      <c r="K1901" s="7">
        <f t="shared" si="19"/>
        <v>6302</v>
      </c>
      <c r="L1901" s="7">
        <f t="shared" si="19"/>
        <v>6302</v>
      </c>
      <c r="M1901" s="7">
        <f t="shared" si="19"/>
        <v>6302</v>
      </c>
      <c r="N1901" s="10">
        <f>SUM(N1809:N1900)</f>
        <v>6302</v>
      </c>
      <c r="O1901" s="10">
        <f>SUM(O1809:O1900)</f>
        <v>6302</v>
      </c>
      <c r="P1901" s="10">
        <f>SUM(P1809:P1900)</f>
        <v>6302</v>
      </c>
      <c r="Q1901" s="10">
        <f>SUM(Q1809:Q1900)</f>
        <v>6302</v>
      </c>
      <c r="R1901" s="10">
        <f>SUM(R1808:R1900)</f>
        <v>6302</v>
      </c>
      <c r="S1901" s="10">
        <f>SUM(S1808:S1900)</f>
        <v>6302</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20548.150000000001</v>
      </c>
    </row>
    <row r="1904" spans="1:19">
      <c r="A1904" s="35"/>
      <c r="B1904" s="5">
        <v>2021</v>
      </c>
      <c r="C1904" s="33"/>
      <c r="D1904" s="33"/>
      <c r="E1904" s="33"/>
      <c r="F1904" s="33"/>
      <c r="G1904" s="33"/>
      <c r="H1904" s="33"/>
      <c r="I1904" s="33"/>
      <c r="J1904" s="33"/>
      <c r="K1904" s="33"/>
      <c r="L1904" s="33"/>
      <c r="M1904" s="33"/>
      <c r="N1904" s="33"/>
      <c r="O1904" s="33"/>
      <c r="P1904" s="33"/>
      <c r="Q1904" s="33"/>
      <c r="R1904" s="34">
        <v>98841.91</v>
      </c>
      <c r="S1904" s="34">
        <v>98841.91</v>
      </c>
    </row>
    <row r="1905" spans="1:19">
      <c r="B1905" s="5">
        <v>2020</v>
      </c>
      <c r="C1905" s="33"/>
      <c r="D1905" s="33"/>
      <c r="E1905" s="33"/>
      <c r="F1905" s="33"/>
      <c r="G1905" s="33"/>
      <c r="H1905" s="33"/>
      <c r="I1905" s="33"/>
      <c r="J1905" s="33"/>
      <c r="K1905" s="33"/>
      <c r="L1905" s="33"/>
      <c r="M1905" s="33"/>
      <c r="N1905" s="33"/>
      <c r="O1905" s="33"/>
      <c r="P1905" s="33"/>
      <c r="Q1905" s="34">
        <v>94625.46</v>
      </c>
      <c r="R1905" s="34">
        <v>94625.46</v>
      </c>
      <c r="S1905" s="34">
        <v>94625.46</v>
      </c>
    </row>
    <row r="1906" spans="1:19">
      <c r="A1906" s="37"/>
      <c r="B1906" s="5">
        <v>2019</v>
      </c>
      <c r="C1906" s="33"/>
      <c r="D1906" s="33"/>
      <c r="E1906" s="33"/>
      <c r="F1906" s="33"/>
      <c r="G1906" s="33"/>
      <c r="H1906" s="33"/>
      <c r="I1906" s="33"/>
      <c r="J1906" s="33"/>
      <c r="K1906" s="33"/>
      <c r="L1906" s="33"/>
      <c r="M1906" s="33"/>
      <c r="N1906" s="33"/>
      <c r="O1906" s="33"/>
      <c r="P1906" s="34">
        <f>154932.43</f>
        <v>154932.43</v>
      </c>
      <c r="Q1906" s="34">
        <v>154932.43</v>
      </c>
      <c r="R1906" s="34">
        <v>154932.43</v>
      </c>
      <c r="S1906" s="34">
        <v>154932.43</v>
      </c>
    </row>
    <row r="1907" spans="1:19">
      <c r="A1907" s="37"/>
      <c r="B1907" s="5">
        <v>2018</v>
      </c>
      <c r="C1907" s="33"/>
      <c r="D1907" s="33"/>
      <c r="E1907" s="33"/>
      <c r="F1907" s="33"/>
      <c r="G1907" s="33"/>
      <c r="H1907" s="33"/>
      <c r="I1907" s="33"/>
      <c r="J1907" s="33"/>
      <c r="K1907" s="33"/>
      <c r="L1907" s="33"/>
      <c r="M1907" s="33"/>
      <c r="N1907" s="33"/>
      <c r="O1907" s="34">
        <f>20173.8</f>
        <v>20173.8</v>
      </c>
      <c r="P1907" s="34">
        <v>20173.8</v>
      </c>
      <c r="Q1907" s="34">
        <v>20173.8</v>
      </c>
      <c r="R1907" s="34">
        <v>20173.8</v>
      </c>
      <c r="S1907" s="34">
        <v>20173.8</v>
      </c>
    </row>
    <row r="1908" spans="1:19">
      <c r="A1908" s="37"/>
      <c r="B1908" s="5">
        <v>2017</v>
      </c>
      <c r="C1908" s="33"/>
      <c r="D1908" s="33"/>
      <c r="E1908" s="33"/>
      <c r="F1908" s="33"/>
      <c r="G1908" s="33"/>
      <c r="H1908" s="33"/>
      <c r="I1908" s="33"/>
      <c r="J1908" s="33"/>
      <c r="K1908" s="33"/>
      <c r="L1908" s="33"/>
      <c r="M1908" s="33"/>
      <c r="N1908" s="104">
        <v>21239.1</v>
      </c>
      <c r="O1908" s="34">
        <v>21239.1</v>
      </c>
      <c r="P1908" s="34">
        <v>21239.1</v>
      </c>
      <c r="Q1908" s="34">
        <v>21239.1</v>
      </c>
      <c r="R1908" s="34">
        <v>21239.1</v>
      </c>
      <c r="S1908" s="34">
        <v>21239.1</v>
      </c>
    </row>
    <row r="1909" spans="1:19">
      <c r="B1909" s="5">
        <v>2016</v>
      </c>
      <c r="C1909" s="33"/>
      <c r="D1909" s="33"/>
      <c r="E1909" s="33"/>
      <c r="F1909" s="33"/>
      <c r="G1909" s="33"/>
      <c r="H1909" s="33"/>
      <c r="I1909" s="33"/>
      <c r="J1909" s="33"/>
      <c r="K1909" s="33"/>
      <c r="L1909" s="33"/>
      <c r="M1909" s="104">
        <v>42768</v>
      </c>
      <c r="N1909" s="104">
        <v>42768</v>
      </c>
      <c r="O1909" s="34">
        <v>42768</v>
      </c>
      <c r="P1909" s="34">
        <v>42768</v>
      </c>
      <c r="Q1909" s="34">
        <v>42768</v>
      </c>
      <c r="R1909" s="34">
        <v>42768</v>
      </c>
      <c r="S1909" s="34">
        <v>42768</v>
      </c>
    </row>
    <row r="1910" spans="1:19">
      <c r="B1910" s="5">
        <v>2015</v>
      </c>
      <c r="C1910" s="33"/>
      <c r="D1910" s="33"/>
      <c r="E1910" s="33"/>
      <c r="F1910" s="33"/>
      <c r="G1910" s="33"/>
      <c r="H1910" s="33"/>
      <c r="I1910" s="33"/>
      <c r="J1910" s="33"/>
      <c r="K1910" s="33"/>
      <c r="L1910" s="104">
        <v>13900</v>
      </c>
      <c r="M1910" s="104">
        <v>13900</v>
      </c>
      <c r="N1910" s="104">
        <v>13900</v>
      </c>
      <c r="O1910" s="34">
        <v>13900</v>
      </c>
      <c r="P1910" s="34">
        <v>13900</v>
      </c>
      <c r="Q1910" s="34">
        <v>13900</v>
      </c>
      <c r="R1910" s="34">
        <v>13900</v>
      </c>
      <c r="S1910" s="34">
        <v>13900</v>
      </c>
    </row>
    <row r="1911" spans="1:19">
      <c r="B1911" s="5">
        <v>2014</v>
      </c>
      <c r="C1911" s="33"/>
      <c r="D1911" s="33"/>
      <c r="E1911" s="33"/>
      <c r="F1911" s="33"/>
      <c r="G1911" s="33"/>
      <c r="H1911" s="33"/>
      <c r="I1911" s="33"/>
      <c r="J1911" s="33"/>
      <c r="K1911" s="104">
        <v>15957</v>
      </c>
      <c r="L1911" s="104">
        <v>15957</v>
      </c>
      <c r="M1911" s="104">
        <v>15957</v>
      </c>
      <c r="N1911" s="104">
        <v>15957</v>
      </c>
      <c r="O1911" s="34">
        <v>15957</v>
      </c>
      <c r="P1911" s="34">
        <v>15957</v>
      </c>
      <c r="Q1911" s="34">
        <v>15957</v>
      </c>
      <c r="R1911" s="34">
        <v>15957</v>
      </c>
      <c r="S1911" s="34">
        <v>15957</v>
      </c>
    </row>
    <row r="1912" spans="1:19">
      <c r="B1912" s="5">
        <v>2013</v>
      </c>
      <c r="C1912" s="33"/>
      <c r="D1912" s="33"/>
      <c r="E1912" s="33"/>
      <c r="F1912" s="33"/>
      <c r="G1912" s="33"/>
      <c r="H1912" s="33"/>
      <c r="I1912" s="33"/>
      <c r="J1912" s="104">
        <v>22901</v>
      </c>
      <c r="K1912" s="104">
        <v>22901</v>
      </c>
      <c r="L1912" s="104">
        <v>22901</v>
      </c>
      <c r="M1912" s="104">
        <v>22901</v>
      </c>
      <c r="N1912" s="104">
        <v>22901</v>
      </c>
      <c r="O1912" s="34">
        <v>22901</v>
      </c>
      <c r="P1912" s="34">
        <v>22901</v>
      </c>
      <c r="Q1912" s="34">
        <v>22901</v>
      </c>
      <c r="R1912" s="34">
        <v>22901</v>
      </c>
      <c r="S1912" s="34">
        <v>22901</v>
      </c>
    </row>
    <row r="1913" spans="1:19">
      <c r="B1913" s="5">
        <v>2012</v>
      </c>
      <c r="C1913" s="33"/>
      <c r="D1913" s="33"/>
      <c r="E1913" s="33"/>
      <c r="F1913" s="33"/>
      <c r="G1913" s="33"/>
      <c r="H1913" s="33"/>
      <c r="I1913" s="104">
        <v>48710.080000000002</v>
      </c>
      <c r="J1913" s="104">
        <v>48710.080000000002</v>
      </c>
      <c r="K1913" s="104">
        <v>48710.080000000002</v>
      </c>
      <c r="L1913" s="104">
        <v>48710.080000000002</v>
      </c>
      <c r="M1913" s="104">
        <v>48710.080000000002</v>
      </c>
      <c r="N1913" s="104">
        <v>48710.080000000002</v>
      </c>
      <c r="O1913" s="34">
        <v>48710.080000000002</v>
      </c>
      <c r="P1913" s="34">
        <v>48710.080000000002</v>
      </c>
      <c r="Q1913" s="34">
        <v>48710.080000000002</v>
      </c>
      <c r="R1913" s="34">
        <v>48710.080000000002</v>
      </c>
      <c r="S1913" s="34">
        <v>48710.080000000002</v>
      </c>
    </row>
    <row r="1914" spans="1:19">
      <c r="B1914" s="5">
        <v>2011</v>
      </c>
      <c r="C1914" s="33"/>
      <c r="D1914" s="33"/>
      <c r="E1914" s="33"/>
      <c r="F1914" s="33"/>
      <c r="G1914" s="33"/>
      <c r="H1914" s="104">
        <v>202567</v>
      </c>
      <c r="I1914" s="104">
        <v>210993.5</v>
      </c>
      <c r="J1914" s="104">
        <v>123938.45</v>
      </c>
      <c r="K1914" s="104">
        <v>123938.45</v>
      </c>
      <c r="L1914" s="104">
        <v>123938.45</v>
      </c>
      <c r="M1914" s="104">
        <v>123938.45</v>
      </c>
      <c r="N1914" s="104">
        <v>123938.45</v>
      </c>
      <c r="O1914" s="34">
        <v>123938.44999999998</v>
      </c>
      <c r="P1914" s="34">
        <v>123938.44999999998</v>
      </c>
      <c r="Q1914" s="34">
        <v>123938.44999999998</v>
      </c>
      <c r="R1914" s="34">
        <v>123938.44999999998</v>
      </c>
      <c r="S1914" s="34">
        <v>123938.44999999998</v>
      </c>
    </row>
    <row r="1915" spans="1:19">
      <c r="B1915" s="5">
        <v>2010</v>
      </c>
      <c r="C1915" s="33"/>
      <c r="D1915" s="33"/>
      <c r="E1915" s="33"/>
      <c r="F1915" s="33"/>
      <c r="G1915" s="104">
        <v>14897</v>
      </c>
      <c r="H1915" s="104">
        <v>14897</v>
      </c>
      <c r="I1915" s="104">
        <v>14897</v>
      </c>
      <c r="J1915" s="104">
        <v>14897</v>
      </c>
      <c r="K1915" s="104">
        <v>14897</v>
      </c>
      <c r="L1915" s="104">
        <v>14897</v>
      </c>
      <c r="M1915" s="104">
        <v>14897</v>
      </c>
      <c r="N1915" s="104">
        <v>14897</v>
      </c>
      <c r="O1915" s="34">
        <v>14897</v>
      </c>
      <c r="P1915" s="34">
        <v>14897</v>
      </c>
      <c r="Q1915" s="34">
        <v>14897</v>
      </c>
      <c r="R1915" s="34">
        <v>14897</v>
      </c>
      <c r="S1915" s="34">
        <v>14897</v>
      </c>
    </row>
    <row r="1916" spans="1:19">
      <c r="B1916" s="5">
        <v>2009</v>
      </c>
      <c r="C1916" s="33"/>
      <c r="D1916" s="33"/>
      <c r="E1916" s="33"/>
      <c r="F1916" s="104">
        <v>26104</v>
      </c>
      <c r="G1916" s="104">
        <v>26104</v>
      </c>
      <c r="H1916" s="104">
        <v>26104</v>
      </c>
      <c r="I1916" s="104">
        <v>26104</v>
      </c>
      <c r="J1916" s="104">
        <v>26104</v>
      </c>
      <c r="K1916" s="104">
        <v>26104</v>
      </c>
      <c r="L1916" s="104">
        <v>26104</v>
      </c>
      <c r="M1916" s="104">
        <v>26104</v>
      </c>
      <c r="N1916" s="104">
        <v>26104</v>
      </c>
      <c r="O1916" s="34">
        <v>26104</v>
      </c>
      <c r="P1916" s="34">
        <v>26104</v>
      </c>
      <c r="Q1916" s="34">
        <v>26104</v>
      </c>
      <c r="R1916" s="34">
        <v>26104</v>
      </c>
      <c r="S1916" s="34">
        <v>26104</v>
      </c>
    </row>
    <row r="1917" spans="1:19">
      <c r="B1917" s="5">
        <v>2008</v>
      </c>
      <c r="C1917" s="33"/>
      <c r="D1917" s="33"/>
      <c r="E1917" s="104">
        <v>38260</v>
      </c>
      <c r="F1917" s="104">
        <v>38260</v>
      </c>
      <c r="G1917" s="104">
        <v>38260</v>
      </c>
      <c r="H1917" s="104">
        <v>38260</v>
      </c>
      <c r="I1917" s="104">
        <v>38260</v>
      </c>
      <c r="J1917" s="104">
        <v>38260</v>
      </c>
      <c r="K1917" s="104">
        <v>38260</v>
      </c>
      <c r="L1917" s="104">
        <v>38260</v>
      </c>
      <c r="M1917" s="104">
        <v>38260</v>
      </c>
      <c r="N1917" s="104">
        <v>38260</v>
      </c>
      <c r="O1917" s="34">
        <v>38260</v>
      </c>
      <c r="P1917" s="34">
        <v>38260</v>
      </c>
      <c r="Q1917" s="34">
        <v>38260</v>
      </c>
      <c r="R1917" s="34">
        <v>38260</v>
      </c>
      <c r="S1917" s="34">
        <v>38260</v>
      </c>
    </row>
    <row r="1918" spans="1:19">
      <c r="B1918" s="5">
        <v>2007</v>
      </c>
      <c r="C1918" s="33"/>
      <c r="D1918" s="104">
        <v>45131</v>
      </c>
      <c r="E1918" s="104">
        <v>45131</v>
      </c>
      <c r="F1918" s="104">
        <v>45131</v>
      </c>
      <c r="G1918" s="104">
        <v>45131</v>
      </c>
      <c r="H1918" s="104">
        <v>45131</v>
      </c>
      <c r="I1918" s="104">
        <v>45131</v>
      </c>
      <c r="J1918" s="104">
        <v>45131</v>
      </c>
      <c r="K1918" s="104">
        <v>45131</v>
      </c>
      <c r="L1918" s="104">
        <v>45131</v>
      </c>
      <c r="M1918" s="104">
        <v>45131</v>
      </c>
      <c r="N1918" s="104">
        <v>45131</v>
      </c>
      <c r="O1918" s="34">
        <v>45131</v>
      </c>
      <c r="P1918" s="34">
        <v>45131</v>
      </c>
      <c r="Q1918" s="34">
        <v>45131</v>
      </c>
      <c r="R1918" s="34">
        <v>45131</v>
      </c>
      <c r="S1918" s="34">
        <v>45131</v>
      </c>
    </row>
    <row r="1919" spans="1:19">
      <c r="B1919" s="5">
        <v>2006</v>
      </c>
      <c r="C1919" s="34">
        <v>451025</v>
      </c>
      <c r="D1919" s="104">
        <v>451025</v>
      </c>
      <c r="E1919" s="104">
        <v>451025</v>
      </c>
      <c r="F1919" s="104">
        <v>451025</v>
      </c>
      <c r="G1919" s="104">
        <v>451025</v>
      </c>
      <c r="H1919" s="104">
        <v>451025</v>
      </c>
      <c r="I1919" s="104">
        <v>462642.11</v>
      </c>
      <c r="J1919" s="104">
        <v>461279.93</v>
      </c>
      <c r="K1919" s="104">
        <v>461279.93</v>
      </c>
      <c r="L1919" s="104">
        <v>461279.93</v>
      </c>
      <c r="M1919" s="104">
        <v>461279.93</v>
      </c>
      <c r="N1919" s="104">
        <v>461279.93</v>
      </c>
      <c r="O1919" s="34">
        <v>461279.93</v>
      </c>
      <c r="P1919" s="34">
        <v>461279.93</v>
      </c>
      <c r="Q1919" s="34">
        <v>461279.93</v>
      </c>
      <c r="R1919" s="34">
        <v>461279.93</v>
      </c>
      <c r="S1919" s="34">
        <v>461279.93</v>
      </c>
    </row>
    <row r="1920" spans="1:19">
      <c r="B1920" s="5">
        <v>2005</v>
      </c>
      <c r="C1920" s="34">
        <v>5744</v>
      </c>
      <c r="D1920" s="104">
        <v>5744</v>
      </c>
      <c r="E1920" s="104">
        <v>5744</v>
      </c>
      <c r="F1920" s="104">
        <v>5744</v>
      </c>
      <c r="G1920" s="104">
        <v>5744</v>
      </c>
      <c r="H1920" s="104">
        <v>5744</v>
      </c>
      <c r="I1920" s="104">
        <v>15278.62</v>
      </c>
      <c r="J1920" s="104">
        <v>84703.19</v>
      </c>
      <c r="K1920" s="104">
        <v>84703.19</v>
      </c>
      <c r="L1920" s="104">
        <v>84703.19</v>
      </c>
      <c r="M1920" s="104">
        <v>84703.19</v>
      </c>
      <c r="N1920" s="104">
        <v>84703.19</v>
      </c>
      <c r="O1920" s="34">
        <v>84703.19</v>
      </c>
      <c r="P1920" s="34">
        <v>84703.19</v>
      </c>
      <c r="Q1920" s="34">
        <v>84703.19</v>
      </c>
      <c r="R1920" s="34">
        <v>84703.19</v>
      </c>
      <c r="S1920" s="34">
        <v>84703.19</v>
      </c>
    </row>
    <row r="1921" spans="2:19">
      <c r="B1921" s="5">
        <v>2004</v>
      </c>
      <c r="C1921" s="34">
        <v>56634</v>
      </c>
      <c r="D1921" s="104">
        <v>56634</v>
      </c>
      <c r="E1921" s="104">
        <v>56634</v>
      </c>
      <c r="F1921" s="104">
        <v>56634</v>
      </c>
      <c r="G1921" s="104">
        <v>56634</v>
      </c>
      <c r="H1921" s="104">
        <v>56634</v>
      </c>
      <c r="I1921" s="104">
        <v>56634</v>
      </c>
      <c r="J1921" s="104">
        <v>56634</v>
      </c>
      <c r="K1921" s="104">
        <v>56634</v>
      </c>
      <c r="L1921" s="104">
        <v>56634</v>
      </c>
      <c r="M1921" s="104">
        <v>56634</v>
      </c>
      <c r="N1921" s="104">
        <v>56634</v>
      </c>
      <c r="O1921" s="34">
        <v>56634</v>
      </c>
      <c r="P1921" s="34">
        <v>56634</v>
      </c>
      <c r="Q1921" s="34">
        <v>56634</v>
      </c>
      <c r="R1921" s="34">
        <v>56634</v>
      </c>
      <c r="S1921" s="34">
        <v>56634</v>
      </c>
    </row>
    <row r="1922" spans="2:19">
      <c r="B1922" s="5">
        <v>2003</v>
      </c>
      <c r="C1922" s="34">
        <v>55224</v>
      </c>
      <c r="D1922" s="104">
        <v>55224</v>
      </c>
      <c r="E1922" s="104">
        <v>55224</v>
      </c>
      <c r="F1922" s="104">
        <v>55224</v>
      </c>
      <c r="G1922" s="104">
        <v>55224</v>
      </c>
      <c r="H1922" s="104">
        <v>55224</v>
      </c>
      <c r="I1922" s="104">
        <v>55224</v>
      </c>
      <c r="J1922" s="104">
        <v>55224</v>
      </c>
      <c r="K1922" s="104">
        <v>55224</v>
      </c>
      <c r="L1922" s="104">
        <v>55224</v>
      </c>
      <c r="M1922" s="104">
        <v>55224</v>
      </c>
      <c r="N1922" s="104">
        <v>55224</v>
      </c>
      <c r="O1922" s="34">
        <v>55224</v>
      </c>
      <c r="P1922" s="34">
        <v>55224</v>
      </c>
      <c r="Q1922" s="34">
        <v>55224</v>
      </c>
      <c r="R1922" s="34">
        <v>55224</v>
      </c>
      <c r="S1922" s="34">
        <v>55224</v>
      </c>
    </row>
    <row r="1923" spans="2:19">
      <c r="B1923" s="5">
        <v>2002</v>
      </c>
      <c r="C1923" s="34">
        <v>123799</v>
      </c>
      <c r="D1923" s="104">
        <v>123799</v>
      </c>
      <c r="E1923" s="104">
        <v>123799</v>
      </c>
      <c r="F1923" s="104">
        <v>123799</v>
      </c>
      <c r="G1923" s="104">
        <v>123799</v>
      </c>
      <c r="H1923" s="104">
        <v>123799</v>
      </c>
      <c r="I1923" s="104">
        <v>123799</v>
      </c>
      <c r="J1923" s="104">
        <v>123799</v>
      </c>
      <c r="K1923" s="104">
        <v>123799</v>
      </c>
      <c r="L1923" s="104">
        <v>123799</v>
      </c>
      <c r="M1923" s="104">
        <v>123799</v>
      </c>
      <c r="N1923" s="104">
        <v>123799</v>
      </c>
      <c r="O1923" s="34">
        <v>123799</v>
      </c>
      <c r="P1923" s="34">
        <v>123799</v>
      </c>
      <c r="Q1923" s="34">
        <v>123799</v>
      </c>
      <c r="R1923" s="34">
        <v>123799</v>
      </c>
      <c r="S1923" s="34">
        <v>123799</v>
      </c>
    </row>
    <row r="1924" spans="2:19">
      <c r="B1924" s="5">
        <v>2001</v>
      </c>
      <c r="C1924" s="34">
        <v>103585</v>
      </c>
      <c r="D1924" s="104">
        <v>103585</v>
      </c>
      <c r="E1924" s="104">
        <v>103585</v>
      </c>
      <c r="F1924" s="104">
        <v>103585</v>
      </c>
      <c r="G1924" s="104">
        <v>103585</v>
      </c>
      <c r="H1924" s="104">
        <v>103585</v>
      </c>
      <c r="I1924" s="104">
        <v>148069.76999999999</v>
      </c>
      <c r="J1924" s="104">
        <v>148069.76999999999</v>
      </c>
      <c r="K1924" s="104">
        <v>148069.76999999999</v>
      </c>
      <c r="L1924" s="104">
        <v>148069.76999999999</v>
      </c>
      <c r="M1924" s="104">
        <v>148069.76999999999</v>
      </c>
      <c r="N1924" s="104">
        <v>148069.76999999999</v>
      </c>
      <c r="O1924" s="34">
        <v>148069.76999999999</v>
      </c>
      <c r="P1924" s="34">
        <v>148069.76999999999</v>
      </c>
      <c r="Q1924" s="34">
        <v>148069.76999999999</v>
      </c>
      <c r="R1924" s="34">
        <v>148069.76999999999</v>
      </c>
      <c r="S1924" s="34">
        <v>148069.76999999999</v>
      </c>
    </row>
    <row r="1925" spans="2:19">
      <c r="B1925" s="5">
        <v>2000</v>
      </c>
      <c r="C1925" s="34">
        <v>288176</v>
      </c>
      <c r="D1925" s="104">
        <v>288176</v>
      </c>
      <c r="E1925" s="104">
        <v>288176</v>
      </c>
      <c r="F1925" s="104">
        <v>288176</v>
      </c>
      <c r="G1925" s="104">
        <v>288176</v>
      </c>
      <c r="H1925" s="104">
        <v>288176</v>
      </c>
      <c r="I1925" s="104">
        <v>288176</v>
      </c>
      <c r="J1925" s="104">
        <v>288176</v>
      </c>
      <c r="K1925" s="104">
        <v>288176</v>
      </c>
      <c r="L1925" s="104">
        <v>288176</v>
      </c>
      <c r="M1925" s="104">
        <v>288176</v>
      </c>
      <c r="N1925" s="104">
        <v>288176</v>
      </c>
      <c r="O1925" s="34">
        <v>288176</v>
      </c>
      <c r="P1925" s="34">
        <v>288176</v>
      </c>
      <c r="Q1925" s="34">
        <v>288176</v>
      </c>
      <c r="R1925" s="34">
        <v>288176</v>
      </c>
      <c r="S1925" s="34">
        <v>288176</v>
      </c>
    </row>
    <row r="1926" spans="2:19">
      <c r="B1926" s="5">
        <v>1999</v>
      </c>
      <c r="C1926" s="34">
        <v>220459</v>
      </c>
      <c r="D1926" s="104">
        <v>220459</v>
      </c>
      <c r="E1926" s="104">
        <v>220459</v>
      </c>
      <c r="F1926" s="104">
        <v>220459</v>
      </c>
      <c r="G1926" s="104">
        <v>220459</v>
      </c>
      <c r="H1926" s="104">
        <v>220459</v>
      </c>
      <c r="I1926" s="104">
        <v>237290.22</v>
      </c>
      <c r="J1926" s="104">
        <v>237290.22</v>
      </c>
      <c r="K1926" s="104">
        <v>237290.22</v>
      </c>
      <c r="L1926" s="104">
        <v>237290.22</v>
      </c>
      <c r="M1926" s="104">
        <v>237290.22</v>
      </c>
      <c r="N1926" s="104">
        <v>237290.22</v>
      </c>
      <c r="O1926" s="34">
        <v>237290.22</v>
      </c>
      <c r="P1926" s="34">
        <v>237290.22</v>
      </c>
      <c r="Q1926" s="34">
        <v>237290.22</v>
      </c>
      <c r="R1926" s="34">
        <v>237290.22</v>
      </c>
      <c r="S1926" s="34">
        <v>237290.22</v>
      </c>
    </row>
    <row r="1927" spans="2:19">
      <c r="B1927" s="5">
        <v>1998</v>
      </c>
      <c r="C1927" s="34">
        <v>127768</v>
      </c>
      <c r="D1927" s="104">
        <v>127768</v>
      </c>
      <c r="E1927" s="104">
        <v>127768</v>
      </c>
      <c r="F1927" s="104">
        <v>127768</v>
      </c>
      <c r="G1927" s="104">
        <v>127768</v>
      </c>
      <c r="H1927" s="104">
        <v>127768</v>
      </c>
      <c r="I1927" s="104">
        <v>150438.17000000001</v>
      </c>
      <c r="J1927" s="104">
        <v>150438.17000000001</v>
      </c>
      <c r="K1927" s="104">
        <v>150438.17000000001</v>
      </c>
      <c r="L1927" s="104">
        <v>150438.17000000001</v>
      </c>
      <c r="M1927" s="104">
        <v>150438.17000000001</v>
      </c>
      <c r="N1927" s="104">
        <v>150438.17000000001</v>
      </c>
      <c r="O1927" s="34">
        <v>150438.16999999998</v>
      </c>
      <c r="P1927" s="34">
        <v>150438.16999999998</v>
      </c>
      <c r="Q1927" s="34">
        <v>150438.16999999998</v>
      </c>
      <c r="R1927" s="34">
        <v>150438.16999999998</v>
      </c>
      <c r="S1927" s="34">
        <v>150438.16999999998</v>
      </c>
    </row>
    <row r="1928" spans="2:19">
      <c r="B1928" s="5">
        <v>1997</v>
      </c>
      <c r="C1928" s="34">
        <v>98969</v>
      </c>
      <c r="D1928" s="104">
        <v>98969</v>
      </c>
      <c r="E1928" s="104">
        <v>98969</v>
      </c>
      <c r="F1928" s="104">
        <v>98969</v>
      </c>
      <c r="G1928" s="104">
        <v>98969</v>
      </c>
      <c r="H1928" s="104">
        <v>98969</v>
      </c>
      <c r="I1928" s="104">
        <v>125781.14</v>
      </c>
      <c r="J1928" s="104">
        <v>125781.14</v>
      </c>
      <c r="K1928" s="104">
        <v>125781.14</v>
      </c>
      <c r="L1928" s="104">
        <v>125781.14</v>
      </c>
      <c r="M1928" s="104">
        <v>125781.14</v>
      </c>
      <c r="N1928" s="104">
        <v>122074.93</v>
      </c>
      <c r="O1928" s="34">
        <v>122074.93</v>
      </c>
      <c r="P1928" s="34">
        <v>122074.93</v>
      </c>
      <c r="Q1928" s="34">
        <v>122074.93</v>
      </c>
      <c r="R1928" s="34">
        <v>122074.93</v>
      </c>
      <c r="S1928" s="34">
        <v>122074.93</v>
      </c>
    </row>
    <row r="1929" spans="2:19">
      <c r="B1929" s="5">
        <v>1996</v>
      </c>
      <c r="C1929" s="34">
        <v>186643</v>
      </c>
      <c r="D1929" s="104">
        <v>186643</v>
      </c>
      <c r="E1929" s="104">
        <v>186643</v>
      </c>
      <c r="F1929" s="104">
        <v>186643</v>
      </c>
      <c r="G1929" s="104">
        <v>186643</v>
      </c>
      <c r="H1929" s="104">
        <v>186643</v>
      </c>
      <c r="I1929" s="104">
        <v>201452.06</v>
      </c>
      <c r="J1929" s="104">
        <v>201452.06</v>
      </c>
      <c r="K1929" s="104">
        <v>201452.06</v>
      </c>
      <c r="L1929" s="104">
        <v>201452.06</v>
      </c>
      <c r="M1929" s="104">
        <v>201452.06</v>
      </c>
      <c r="N1929" s="104">
        <v>201452.06</v>
      </c>
      <c r="O1929" s="34">
        <v>201452.06</v>
      </c>
      <c r="P1929" s="34">
        <v>201452.06</v>
      </c>
      <c r="Q1929" s="34">
        <v>201452.06</v>
      </c>
      <c r="R1929" s="34">
        <v>201452.06</v>
      </c>
      <c r="S1929" s="34">
        <v>201452.06</v>
      </c>
    </row>
    <row r="1930" spans="2:19">
      <c r="B1930" s="5">
        <v>1995</v>
      </c>
      <c r="C1930" s="34">
        <v>256315</v>
      </c>
      <c r="D1930" s="104">
        <v>256315</v>
      </c>
      <c r="E1930" s="104">
        <v>256315</v>
      </c>
      <c r="F1930" s="104">
        <v>256315</v>
      </c>
      <c r="G1930" s="104">
        <v>256315</v>
      </c>
      <c r="H1930" s="104">
        <v>256315</v>
      </c>
      <c r="I1930" s="104">
        <v>306768.78000000003</v>
      </c>
      <c r="J1930" s="104">
        <v>306768.78000000003</v>
      </c>
      <c r="K1930" s="104">
        <v>306768.78000000003</v>
      </c>
      <c r="L1930" s="104">
        <v>306768.78000000003</v>
      </c>
      <c r="M1930" s="104">
        <v>306768.78000000003</v>
      </c>
      <c r="N1930" s="104">
        <v>306768.78000000003</v>
      </c>
      <c r="O1930" s="34">
        <v>306768.78000000003</v>
      </c>
      <c r="P1930" s="34">
        <v>306768.78000000003</v>
      </c>
      <c r="Q1930" s="34">
        <v>306768.78000000003</v>
      </c>
      <c r="R1930" s="34">
        <v>306768.78000000003</v>
      </c>
      <c r="S1930" s="34">
        <v>306768.78000000003</v>
      </c>
    </row>
    <row r="1931" spans="2:19">
      <c r="B1931" s="5">
        <v>1994</v>
      </c>
      <c r="C1931" s="34">
        <v>1058090</v>
      </c>
      <c r="D1931" s="104">
        <v>1058090</v>
      </c>
      <c r="E1931" s="104">
        <v>1058090</v>
      </c>
      <c r="F1931" s="104">
        <v>1058090</v>
      </c>
      <c r="G1931" s="104">
        <v>1058090</v>
      </c>
      <c r="H1931" s="104">
        <v>1058090</v>
      </c>
      <c r="I1931" s="104">
        <v>1110895.2</v>
      </c>
      <c r="J1931" s="104">
        <v>1110895.2</v>
      </c>
      <c r="K1931" s="104">
        <v>1110895.2</v>
      </c>
      <c r="L1931" s="104">
        <v>1110895.2</v>
      </c>
      <c r="M1931" s="104">
        <v>1108369.42</v>
      </c>
      <c r="N1931" s="104">
        <v>1064423.3400000001</v>
      </c>
      <c r="O1931" s="34">
        <f>N1931-4254.97-3554.57-485.73</f>
        <v>1056128.07</v>
      </c>
      <c r="P1931" s="34">
        <f>O1931-28956.85</f>
        <v>1027171.2200000001</v>
      </c>
      <c r="Q1931" s="34">
        <f>P1931-81175.23-6683.56</f>
        <v>939312.43</v>
      </c>
      <c r="R1931" s="34">
        <v>939312.43</v>
      </c>
      <c r="S1931" s="34">
        <v>939312.43</v>
      </c>
    </row>
    <row r="1932" spans="2:19">
      <c r="B1932" s="5">
        <v>1993</v>
      </c>
      <c r="C1932" s="34"/>
      <c r="D1932" s="34"/>
      <c r="E1932" s="34"/>
      <c r="F1932" s="34"/>
      <c r="G1932" s="34"/>
      <c r="H1932" s="34"/>
      <c r="I1932" s="104">
        <v>6291.45</v>
      </c>
      <c r="J1932" s="104">
        <v>6291.45</v>
      </c>
      <c r="K1932" s="104">
        <v>6291.45</v>
      </c>
      <c r="L1932" s="104">
        <v>6291.45</v>
      </c>
      <c r="M1932" s="104">
        <v>6291.45</v>
      </c>
      <c r="N1932" s="104">
        <v>6291.45</v>
      </c>
      <c r="O1932" s="34">
        <v>6291.45</v>
      </c>
      <c r="P1932" s="34">
        <v>6291.45</v>
      </c>
      <c r="Q1932" s="34">
        <v>6291.45</v>
      </c>
      <c r="R1932" s="34">
        <v>6291.45</v>
      </c>
      <c r="S1932" s="34">
        <v>6291.45</v>
      </c>
    </row>
    <row r="1933" spans="2:19">
      <c r="B1933" s="5">
        <v>1992</v>
      </c>
      <c r="C1933" s="34"/>
      <c r="D1933" s="34"/>
      <c r="E1933" s="34"/>
      <c r="F1933" s="34"/>
      <c r="G1933" s="34"/>
      <c r="H1933" s="34"/>
      <c r="I1933" s="104">
        <v>4307.12</v>
      </c>
      <c r="J1933" s="104">
        <v>4307.12</v>
      </c>
      <c r="K1933" s="104">
        <v>4307.12</v>
      </c>
      <c r="L1933" s="104">
        <v>4307.12</v>
      </c>
      <c r="M1933" s="104">
        <v>4307.12</v>
      </c>
      <c r="N1933" s="104">
        <v>4307.12</v>
      </c>
      <c r="O1933" s="34">
        <v>4307.12</v>
      </c>
      <c r="P1933" s="34">
        <v>4307.12</v>
      </c>
      <c r="Q1933" s="34">
        <v>4307.12</v>
      </c>
      <c r="R1933" s="34">
        <v>4307.12</v>
      </c>
      <c r="S1933" s="34">
        <v>4307.12</v>
      </c>
    </row>
    <row r="1934" spans="2:19">
      <c r="B1934" s="5">
        <v>1991</v>
      </c>
      <c r="C1934" s="34"/>
      <c r="D1934" s="34"/>
      <c r="E1934" s="34"/>
      <c r="F1934" s="34"/>
      <c r="G1934" s="34"/>
      <c r="H1934" s="34"/>
      <c r="I1934" s="104">
        <v>12077.12</v>
      </c>
      <c r="J1934" s="104">
        <v>12077.12</v>
      </c>
      <c r="K1934" s="104">
        <v>12077.12</v>
      </c>
      <c r="L1934" s="104">
        <v>12077.12</v>
      </c>
      <c r="M1934" s="104">
        <v>12077.12</v>
      </c>
      <c r="N1934" s="104">
        <v>12077.12</v>
      </c>
      <c r="O1934" s="34">
        <v>12077.12</v>
      </c>
      <c r="P1934" s="34">
        <v>12077.12</v>
      </c>
      <c r="Q1934" s="34">
        <v>12077.12</v>
      </c>
      <c r="R1934" s="34">
        <v>12077.12</v>
      </c>
      <c r="S1934" s="34">
        <v>12077.12</v>
      </c>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104">
        <v>160277.96</v>
      </c>
      <c r="J1945" s="104">
        <v>160277.96</v>
      </c>
      <c r="K1945" s="104">
        <v>160277.96</v>
      </c>
      <c r="L1945" s="104">
        <v>160277.96</v>
      </c>
      <c r="M1945" s="104">
        <v>160277.96</v>
      </c>
      <c r="N1945" s="104">
        <v>159734.62</v>
      </c>
      <c r="O1945" s="34">
        <v>159734.62</v>
      </c>
      <c r="P1945" s="34">
        <v>159734.62</v>
      </c>
      <c r="Q1945" s="34">
        <v>159734.62</v>
      </c>
      <c r="R1945" s="34">
        <v>159734.62</v>
      </c>
      <c r="S1945" s="34">
        <v>159734.62</v>
      </c>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3032431</v>
      </c>
      <c r="D1996" s="7">
        <f>SUM(D1918:D1995)</f>
        <v>3077562</v>
      </c>
      <c r="E1996" s="7">
        <f>SUM(E1917:E1995)</f>
        <v>3115822</v>
      </c>
      <c r="F1996" s="7">
        <f>SUM(F1916:F1995)</f>
        <v>3141926</v>
      </c>
      <c r="G1996" s="7">
        <f>SUM(G1915:G1995)</f>
        <v>3156823</v>
      </c>
      <c r="H1996" s="7">
        <f t="shared" ref="H1996:M1996" si="20">SUM(H1909:H1995)</f>
        <v>3359390</v>
      </c>
      <c r="I1996" s="7">
        <f t="shared" si="20"/>
        <v>3849498.3000000007</v>
      </c>
      <c r="J1996" s="7">
        <f t="shared" si="20"/>
        <v>3853406.6400000006</v>
      </c>
      <c r="K1996" s="7">
        <f t="shared" si="20"/>
        <v>3869363.6400000006</v>
      </c>
      <c r="L1996" s="7">
        <f t="shared" si="20"/>
        <v>3883263.6400000006</v>
      </c>
      <c r="M1996" s="7">
        <f t="shared" si="20"/>
        <v>3923505.8600000003</v>
      </c>
      <c r="N1996" s="10">
        <f>SUM(N1904:N1995)</f>
        <v>3896549.33</v>
      </c>
      <c r="O1996" s="10">
        <f>SUM(O1904:O1995)</f>
        <v>3908427.8600000003</v>
      </c>
      <c r="P1996" s="10">
        <f>SUM(P1904:P1995)</f>
        <v>4034403.4400000009</v>
      </c>
      <c r="Q1996" s="10">
        <f>SUM(Q1904:Q1995)</f>
        <v>4041170.1100000008</v>
      </c>
      <c r="R1996" s="10">
        <f>SUM(R1903:R1995)</f>
        <v>4140012.0200000009</v>
      </c>
      <c r="S1996" s="10">
        <f>SUM(S1903:S1995)</f>
        <v>4160560.1700000004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86885.88</v>
      </c>
    </row>
    <row r="1999" spans="1:19">
      <c r="A1999" s="35"/>
      <c r="B1999" s="5">
        <v>2021</v>
      </c>
      <c r="C1999" s="33"/>
      <c r="D1999" s="33"/>
      <c r="E1999" s="33"/>
      <c r="F1999" s="33"/>
      <c r="G1999" s="33"/>
      <c r="H1999" s="33"/>
      <c r="I1999" s="33"/>
      <c r="J1999" s="33"/>
      <c r="K1999" s="33"/>
      <c r="L1999" s="33"/>
      <c r="M1999" s="33"/>
      <c r="N1999" s="33"/>
      <c r="O1999" s="33"/>
      <c r="P1999" s="33"/>
      <c r="Q1999" s="33"/>
      <c r="R1999" s="34">
        <v>77193.66</v>
      </c>
      <c r="S1999" s="34">
        <v>77193.66</v>
      </c>
    </row>
    <row r="2000" spans="1:19">
      <c r="B2000" s="5">
        <v>2020</v>
      </c>
      <c r="C2000" s="33"/>
      <c r="D2000" s="33"/>
      <c r="E2000" s="33"/>
      <c r="F2000" s="33"/>
      <c r="G2000" s="33"/>
      <c r="H2000" s="33"/>
      <c r="I2000" s="33"/>
      <c r="J2000" s="33"/>
      <c r="K2000" s="33"/>
      <c r="L2000" s="33"/>
      <c r="M2000" s="33"/>
      <c r="N2000" s="33"/>
      <c r="O2000" s="33"/>
      <c r="P2000" s="33"/>
      <c r="Q2000" s="34">
        <v>164931.1</v>
      </c>
      <c r="R2000" s="34">
        <v>164931.1</v>
      </c>
      <c r="S2000" s="34">
        <v>164931.1</v>
      </c>
    </row>
    <row r="2001" spans="1:19">
      <c r="A2001" s="37"/>
      <c r="B2001" s="5">
        <v>2019</v>
      </c>
      <c r="C2001" s="33"/>
      <c r="D2001" s="33"/>
      <c r="E2001" s="33"/>
      <c r="F2001" s="33"/>
      <c r="G2001" s="33"/>
      <c r="H2001" s="33"/>
      <c r="I2001" s="33"/>
      <c r="J2001" s="33"/>
      <c r="K2001" s="33"/>
      <c r="L2001" s="33"/>
      <c r="M2001" s="33"/>
      <c r="N2001" s="33"/>
      <c r="O2001" s="33"/>
      <c r="P2001" s="34">
        <v>102513.1</v>
      </c>
      <c r="Q2001" s="34">
        <v>102513.1</v>
      </c>
      <c r="R2001" s="34">
        <v>102513.1</v>
      </c>
      <c r="S2001" s="34">
        <v>102513.1</v>
      </c>
    </row>
    <row r="2002" spans="1:19">
      <c r="A2002" s="37"/>
      <c r="B2002" s="5">
        <v>2018</v>
      </c>
      <c r="C2002" s="33"/>
      <c r="D2002" s="33"/>
      <c r="E2002" s="33"/>
      <c r="F2002" s="33"/>
      <c r="G2002" s="33"/>
      <c r="H2002" s="33"/>
      <c r="I2002" s="33"/>
      <c r="J2002" s="33"/>
      <c r="K2002" s="33"/>
      <c r="L2002" s="33"/>
      <c r="M2002" s="33"/>
      <c r="N2002" s="33"/>
      <c r="O2002" s="34">
        <f>66870.31</f>
        <v>66870.31</v>
      </c>
      <c r="P2002" s="34">
        <v>66870.31</v>
      </c>
      <c r="Q2002" s="34">
        <v>66870.31</v>
      </c>
      <c r="R2002" s="34">
        <v>66870.31</v>
      </c>
      <c r="S2002" s="34">
        <v>66870.31</v>
      </c>
    </row>
    <row r="2003" spans="1:19">
      <c r="A2003" s="37"/>
      <c r="B2003" s="5">
        <v>2017</v>
      </c>
      <c r="C2003" s="33"/>
      <c r="D2003" s="33"/>
      <c r="E2003" s="33"/>
      <c r="F2003" s="33"/>
      <c r="G2003" s="33"/>
      <c r="H2003" s="33"/>
      <c r="I2003" s="33"/>
      <c r="J2003" s="33"/>
      <c r="K2003" s="33"/>
      <c r="L2003" s="33"/>
      <c r="M2003" s="33"/>
      <c r="N2003" s="104">
        <v>113596.61</v>
      </c>
      <c r="O2003" s="34">
        <v>113596.61</v>
      </c>
      <c r="P2003" s="34">
        <v>113596.61</v>
      </c>
      <c r="Q2003" s="34">
        <v>113596.61</v>
      </c>
      <c r="R2003" s="34">
        <v>113596.61</v>
      </c>
      <c r="S2003" s="34">
        <v>113596.61</v>
      </c>
    </row>
    <row r="2004" spans="1:19">
      <c r="B2004" s="5">
        <v>2016</v>
      </c>
      <c r="C2004" s="33"/>
      <c r="D2004" s="33"/>
      <c r="E2004" s="33"/>
      <c r="F2004" s="33"/>
      <c r="G2004" s="33"/>
      <c r="H2004" s="33"/>
      <c r="I2004" s="33"/>
      <c r="J2004" s="33"/>
      <c r="K2004" s="33"/>
      <c r="L2004" s="33"/>
      <c r="M2004" s="104">
        <v>66714</v>
      </c>
      <c r="N2004" s="104">
        <v>66714</v>
      </c>
      <c r="O2004" s="34">
        <v>66714</v>
      </c>
      <c r="P2004" s="34">
        <v>66714</v>
      </c>
      <c r="Q2004" s="34">
        <v>66714</v>
      </c>
      <c r="R2004" s="34">
        <v>66714</v>
      </c>
      <c r="S2004" s="34">
        <v>66714</v>
      </c>
    </row>
    <row r="2005" spans="1:19">
      <c r="B2005" s="5">
        <v>2015</v>
      </c>
      <c r="C2005" s="33"/>
      <c r="D2005" s="33"/>
      <c r="E2005" s="33"/>
      <c r="F2005" s="33"/>
      <c r="G2005" s="33"/>
      <c r="H2005" s="33"/>
      <c r="I2005" s="33"/>
      <c r="J2005" s="33"/>
      <c r="K2005" s="33"/>
      <c r="L2005" s="104">
        <v>84004</v>
      </c>
      <c r="M2005" s="104">
        <v>84004</v>
      </c>
      <c r="N2005" s="104">
        <v>80112.58</v>
      </c>
      <c r="O2005" s="34">
        <v>80112.58</v>
      </c>
      <c r="P2005" s="34">
        <v>80112.58</v>
      </c>
      <c r="Q2005" s="34">
        <v>80112.58</v>
      </c>
      <c r="R2005" s="34">
        <v>80112.58</v>
      </c>
      <c r="S2005" s="34">
        <v>80112.58</v>
      </c>
    </row>
    <row r="2006" spans="1:19">
      <c r="B2006" s="5">
        <v>2014</v>
      </c>
      <c r="C2006" s="33"/>
      <c r="D2006" s="33"/>
      <c r="E2006" s="33"/>
      <c r="F2006" s="33"/>
      <c r="G2006" s="33"/>
      <c r="H2006" s="33"/>
      <c r="I2006" s="33"/>
      <c r="J2006" s="33"/>
      <c r="K2006" s="104">
        <v>152161</v>
      </c>
      <c r="L2006" s="104">
        <v>152161</v>
      </c>
      <c r="M2006" s="104">
        <v>152161</v>
      </c>
      <c r="N2006" s="104">
        <v>152161</v>
      </c>
      <c r="O2006" s="34">
        <v>152161</v>
      </c>
      <c r="P2006" s="34">
        <v>152161</v>
      </c>
      <c r="Q2006" s="34">
        <v>152161</v>
      </c>
      <c r="R2006" s="34">
        <v>152161</v>
      </c>
      <c r="S2006" s="34">
        <v>152161</v>
      </c>
    </row>
    <row r="2007" spans="1:19">
      <c r="B2007" s="5">
        <v>2013</v>
      </c>
      <c r="C2007" s="33"/>
      <c r="D2007" s="33"/>
      <c r="E2007" s="33"/>
      <c r="F2007" s="33"/>
      <c r="G2007" s="33"/>
      <c r="H2007" s="33"/>
      <c r="I2007" s="33"/>
      <c r="J2007" s="104">
        <v>124169</v>
      </c>
      <c r="K2007" s="104">
        <v>124169</v>
      </c>
      <c r="L2007" s="104">
        <v>124169</v>
      </c>
      <c r="M2007" s="104">
        <v>124169</v>
      </c>
      <c r="N2007" s="104">
        <v>124169</v>
      </c>
      <c r="O2007" s="34">
        <v>124169</v>
      </c>
      <c r="P2007" s="34">
        <v>124169</v>
      </c>
      <c r="Q2007" s="34">
        <v>124169</v>
      </c>
      <c r="R2007" s="34">
        <v>124169</v>
      </c>
      <c r="S2007" s="34">
        <v>124169</v>
      </c>
    </row>
    <row r="2008" spans="1:19">
      <c r="B2008" s="5">
        <v>2012</v>
      </c>
      <c r="C2008" s="33"/>
      <c r="D2008" s="33"/>
      <c r="E2008" s="33"/>
      <c r="F2008" s="33"/>
      <c r="G2008" s="33"/>
      <c r="H2008" s="33"/>
      <c r="I2008" s="104">
        <v>67297.59</v>
      </c>
      <c r="J2008" s="104">
        <v>67297.59</v>
      </c>
      <c r="K2008" s="104">
        <v>67297.59</v>
      </c>
      <c r="L2008" s="104">
        <v>67297.59</v>
      </c>
      <c r="M2008" s="104">
        <v>67297.59</v>
      </c>
      <c r="N2008" s="104">
        <v>67297.59</v>
      </c>
      <c r="O2008" s="34">
        <v>67297.59</v>
      </c>
      <c r="P2008" s="34">
        <v>67297.59</v>
      </c>
      <c r="Q2008" s="34">
        <v>67297.59</v>
      </c>
      <c r="R2008" s="34">
        <v>67297.59</v>
      </c>
      <c r="S2008" s="34">
        <v>67297.59</v>
      </c>
    </row>
    <row r="2009" spans="1:19">
      <c r="B2009" s="5">
        <v>2011</v>
      </c>
      <c r="C2009" s="33"/>
      <c r="D2009" s="33"/>
      <c r="E2009" s="33"/>
      <c r="F2009" s="33"/>
      <c r="G2009" s="33"/>
      <c r="H2009" s="104">
        <v>58552</v>
      </c>
      <c r="I2009" s="104">
        <v>76225.77</v>
      </c>
      <c r="J2009" s="104">
        <v>84724.1</v>
      </c>
      <c r="K2009" s="104">
        <v>84724.1</v>
      </c>
      <c r="L2009" s="104">
        <v>84724.1</v>
      </c>
      <c r="M2009" s="104">
        <v>84724.1</v>
      </c>
      <c r="N2009" s="104">
        <v>84724.1</v>
      </c>
      <c r="O2009" s="34">
        <v>84724.1</v>
      </c>
      <c r="P2009" s="34">
        <v>84724.1</v>
      </c>
      <c r="Q2009" s="34">
        <v>84724.1</v>
      </c>
      <c r="R2009" s="34">
        <v>84724.1</v>
      </c>
      <c r="S2009" s="34">
        <v>84724.1</v>
      </c>
    </row>
    <row r="2010" spans="1:19">
      <c r="B2010" s="5">
        <v>2010</v>
      </c>
      <c r="C2010" s="33"/>
      <c r="D2010" s="33"/>
      <c r="E2010" s="33"/>
      <c r="F2010" s="33"/>
      <c r="G2010" s="104">
        <v>61795</v>
      </c>
      <c r="H2010" s="104">
        <v>61795</v>
      </c>
      <c r="I2010" s="104">
        <v>61795</v>
      </c>
      <c r="J2010" s="104">
        <v>87812.3</v>
      </c>
      <c r="K2010" s="104">
        <v>87812.3</v>
      </c>
      <c r="L2010" s="104">
        <v>87812.3</v>
      </c>
      <c r="M2010" s="104">
        <v>87812.3</v>
      </c>
      <c r="N2010" s="104">
        <v>87812.3</v>
      </c>
      <c r="O2010" s="34">
        <v>87812.3</v>
      </c>
      <c r="P2010" s="34">
        <v>87812.3</v>
      </c>
      <c r="Q2010" s="34">
        <v>87812.3</v>
      </c>
      <c r="R2010" s="34">
        <v>87812.3</v>
      </c>
      <c r="S2010" s="34">
        <v>87812.3</v>
      </c>
    </row>
    <row r="2011" spans="1:19">
      <c r="B2011" s="5">
        <v>2009</v>
      </c>
      <c r="C2011" s="33"/>
      <c r="D2011" s="33"/>
      <c r="E2011" s="33"/>
      <c r="F2011" s="104">
        <v>64545</v>
      </c>
      <c r="G2011" s="104">
        <v>64545</v>
      </c>
      <c r="H2011" s="104">
        <v>64545</v>
      </c>
      <c r="I2011" s="104">
        <v>79524.639999999999</v>
      </c>
      <c r="J2011" s="104">
        <v>79524.639999999999</v>
      </c>
      <c r="K2011" s="104">
        <v>79524.639999999999</v>
      </c>
      <c r="L2011" s="104">
        <v>79524.639999999999</v>
      </c>
      <c r="M2011" s="104">
        <v>79524.639999999999</v>
      </c>
      <c r="N2011" s="104">
        <v>79524.639999999999</v>
      </c>
      <c r="O2011" s="34">
        <v>79524.639999999999</v>
      </c>
      <c r="P2011" s="34">
        <v>79524.639999999999</v>
      </c>
      <c r="Q2011" s="34">
        <v>79524.639999999999</v>
      </c>
      <c r="R2011" s="34">
        <v>79524.639999999999</v>
      </c>
      <c r="S2011" s="34">
        <v>79524.639999999999</v>
      </c>
    </row>
    <row r="2012" spans="1:19">
      <c r="B2012" s="5">
        <v>2008</v>
      </c>
      <c r="C2012" s="33"/>
      <c r="D2012" s="33"/>
      <c r="E2012" s="104">
        <v>125980</v>
      </c>
      <c r="F2012" s="104">
        <v>125980</v>
      </c>
      <c r="G2012" s="104">
        <v>125980</v>
      </c>
      <c r="H2012" s="104">
        <v>125980</v>
      </c>
      <c r="I2012" s="104">
        <v>168576.97</v>
      </c>
      <c r="J2012" s="104">
        <v>168576.97</v>
      </c>
      <c r="K2012" s="104">
        <v>168576.97</v>
      </c>
      <c r="L2012" s="104">
        <v>168576.97</v>
      </c>
      <c r="M2012" s="104">
        <v>168576.97</v>
      </c>
      <c r="N2012" s="104">
        <v>168576.97</v>
      </c>
      <c r="O2012" s="34">
        <v>168576.97</v>
      </c>
      <c r="P2012" s="34">
        <v>168576.97</v>
      </c>
      <c r="Q2012" s="34">
        <v>168576.97</v>
      </c>
      <c r="R2012" s="34">
        <v>168576.97</v>
      </c>
      <c r="S2012" s="34">
        <v>168576.97</v>
      </c>
    </row>
    <row r="2013" spans="1:19">
      <c r="B2013" s="5">
        <v>2007</v>
      </c>
      <c r="C2013" s="33"/>
      <c r="D2013" s="104">
        <v>94832</v>
      </c>
      <c r="E2013" s="104">
        <v>94832</v>
      </c>
      <c r="F2013" s="104">
        <v>94832</v>
      </c>
      <c r="G2013" s="104">
        <v>94832</v>
      </c>
      <c r="H2013" s="104">
        <v>94832</v>
      </c>
      <c r="I2013" s="104">
        <v>94832</v>
      </c>
      <c r="J2013" s="104">
        <v>94832</v>
      </c>
      <c r="K2013" s="104">
        <v>94832</v>
      </c>
      <c r="L2013" s="104">
        <v>94832</v>
      </c>
      <c r="M2013" s="104">
        <v>94832</v>
      </c>
      <c r="N2013" s="104">
        <v>94832</v>
      </c>
      <c r="O2013" s="34">
        <v>94832</v>
      </c>
      <c r="P2013" s="34">
        <v>94832</v>
      </c>
      <c r="Q2013" s="34">
        <v>94832</v>
      </c>
      <c r="R2013" s="34">
        <v>94832</v>
      </c>
      <c r="S2013" s="34">
        <v>94832</v>
      </c>
    </row>
    <row r="2014" spans="1:19">
      <c r="B2014" s="5">
        <v>2006</v>
      </c>
      <c r="C2014" s="34">
        <v>107206</v>
      </c>
      <c r="D2014" s="104">
        <v>107206</v>
      </c>
      <c r="E2014" s="104">
        <v>107206</v>
      </c>
      <c r="F2014" s="104">
        <v>107206</v>
      </c>
      <c r="G2014" s="104">
        <v>107206</v>
      </c>
      <c r="H2014" s="104">
        <v>107206</v>
      </c>
      <c r="I2014" s="104">
        <v>129023.51</v>
      </c>
      <c r="J2014" s="104">
        <v>129023.51</v>
      </c>
      <c r="K2014" s="104">
        <v>129023.51</v>
      </c>
      <c r="L2014" s="104">
        <v>129023.51</v>
      </c>
      <c r="M2014" s="104">
        <v>129023.51</v>
      </c>
      <c r="N2014" s="104">
        <v>129023.51</v>
      </c>
      <c r="O2014" s="34">
        <v>129023.51</v>
      </c>
      <c r="P2014" s="34">
        <v>129023.51</v>
      </c>
      <c r="Q2014" s="34">
        <v>129023.51</v>
      </c>
      <c r="R2014" s="34">
        <v>129023.51</v>
      </c>
      <c r="S2014" s="34">
        <v>129023.51</v>
      </c>
    </row>
    <row r="2015" spans="1:19">
      <c r="B2015" s="5">
        <v>2005</v>
      </c>
      <c r="C2015" s="34">
        <v>116860</v>
      </c>
      <c r="D2015" s="104">
        <v>116860</v>
      </c>
      <c r="E2015" s="104">
        <v>116860</v>
      </c>
      <c r="F2015" s="104">
        <v>116860</v>
      </c>
      <c r="G2015" s="104">
        <v>116860</v>
      </c>
      <c r="H2015" s="104">
        <v>116860</v>
      </c>
      <c r="I2015" s="104">
        <v>144055.97</v>
      </c>
      <c r="J2015" s="104">
        <v>145930.85</v>
      </c>
      <c r="K2015" s="104">
        <v>145930.85</v>
      </c>
      <c r="L2015" s="104">
        <v>145930.85</v>
      </c>
      <c r="M2015" s="104">
        <v>145930.85</v>
      </c>
      <c r="N2015" s="104">
        <v>145930.85</v>
      </c>
      <c r="O2015" s="34">
        <v>145930.85</v>
      </c>
      <c r="P2015" s="34">
        <v>145930.85</v>
      </c>
      <c r="Q2015" s="34">
        <v>145930.85</v>
      </c>
      <c r="R2015" s="34">
        <v>145930.85</v>
      </c>
      <c r="S2015" s="34">
        <v>145930.85</v>
      </c>
    </row>
    <row r="2016" spans="1:19">
      <c r="B2016" s="5">
        <v>2004</v>
      </c>
      <c r="C2016" s="34">
        <v>142497</v>
      </c>
      <c r="D2016" s="104">
        <v>142497</v>
      </c>
      <c r="E2016" s="104">
        <v>142497</v>
      </c>
      <c r="F2016" s="104">
        <v>142497</v>
      </c>
      <c r="G2016" s="104">
        <v>142497</v>
      </c>
      <c r="H2016" s="104">
        <v>142497</v>
      </c>
      <c r="I2016" s="104">
        <v>149834.96</v>
      </c>
      <c r="J2016" s="104">
        <v>151158.79</v>
      </c>
      <c r="K2016" s="104">
        <v>151158.79</v>
      </c>
      <c r="L2016" s="104">
        <v>151158.79</v>
      </c>
      <c r="M2016" s="104">
        <v>151158.79</v>
      </c>
      <c r="N2016" s="104">
        <v>151158.79</v>
      </c>
      <c r="O2016" s="34">
        <v>151158.78999999998</v>
      </c>
      <c r="P2016" s="34">
        <v>151158.78999999998</v>
      </c>
      <c r="Q2016" s="34">
        <v>151158.78999999998</v>
      </c>
      <c r="R2016" s="34">
        <v>151158.78999999998</v>
      </c>
      <c r="S2016" s="34">
        <v>151158.78999999998</v>
      </c>
    </row>
    <row r="2017" spans="2:19">
      <c r="B2017" s="5">
        <v>2003</v>
      </c>
      <c r="C2017" s="34">
        <v>94097</v>
      </c>
      <c r="D2017" s="104">
        <v>94097</v>
      </c>
      <c r="E2017" s="104">
        <v>94097</v>
      </c>
      <c r="F2017" s="104">
        <v>94097</v>
      </c>
      <c r="G2017" s="104">
        <v>94097</v>
      </c>
      <c r="H2017" s="104">
        <v>94097</v>
      </c>
      <c r="I2017" s="104">
        <v>106647.53</v>
      </c>
      <c r="J2017" s="104">
        <v>107974.87</v>
      </c>
      <c r="K2017" s="104">
        <v>107974.87</v>
      </c>
      <c r="L2017" s="104">
        <v>107974.87</v>
      </c>
      <c r="M2017" s="104">
        <v>107974.87</v>
      </c>
      <c r="N2017" s="104">
        <v>107974.87</v>
      </c>
      <c r="O2017" s="34">
        <v>107974.87</v>
      </c>
      <c r="P2017" s="34">
        <v>107974.87</v>
      </c>
      <c r="Q2017" s="34">
        <v>107974.87</v>
      </c>
      <c r="R2017" s="34">
        <v>107974.87</v>
      </c>
      <c r="S2017" s="34">
        <v>107974.87</v>
      </c>
    </row>
    <row r="2018" spans="2:19">
      <c r="B2018" s="5">
        <v>2002</v>
      </c>
      <c r="C2018" s="34">
        <v>121991</v>
      </c>
      <c r="D2018" s="104">
        <v>121991</v>
      </c>
      <c r="E2018" s="104">
        <v>121991</v>
      </c>
      <c r="F2018" s="104">
        <v>121991</v>
      </c>
      <c r="G2018" s="104">
        <v>121991</v>
      </c>
      <c r="H2018" s="104">
        <v>121991</v>
      </c>
      <c r="I2018" s="104">
        <v>158186.53</v>
      </c>
      <c r="J2018" s="104">
        <v>166252.46</v>
      </c>
      <c r="K2018" s="104">
        <v>166252.46</v>
      </c>
      <c r="L2018" s="104">
        <v>166252.46</v>
      </c>
      <c r="M2018" s="104">
        <v>166252.46</v>
      </c>
      <c r="N2018" s="104">
        <v>166252.46</v>
      </c>
      <c r="O2018" s="34">
        <v>166252.46</v>
      </c>
      <c r="P2018" s="34">
        <v>166252.46</v>
      </c>
      <c r="Q2018" s="34">
        <v>166252.46</v>
      </c>
      <c r="R2018" s="34">
        <v>166252.46</v>
      </c>
      <c r="S2018" s="34">
        <v>166252.46</v>
      </c>
    </row>
    <row r="2019" spans="2:19">
      <c r="B2019" s="5">
        <v>2001</v>
      </c>
      <c r="C2019" s="34">
        <v>30047</v>
      </c>
      <c r="D2019" s="104">
        <v>30047</v>
      </c>
      <c r="E2019" s="104">
        <v>30047</v>
      </c>
      <c r="F2019" s="104">
        <v>30047</v>
      </c>
      <c r="G2019" s="104">
        <v>30047</v>
      </c>
      <c r="H2019" s="104">
        <v>30047</v>
      </c>
      <c r="I2019" s="104">
        <v>63420.97</v>
      </c>
      <c r="J2019" s="104">
        <v>75234.3</v>
      </c>
      <c r="K2019" s="104">
        <v>75234.3</v>
      </c>
      <c r="L2019" s="104">
        <v>75234.3</v>
      </c>
      <c r="M2019" s="104">
        <v>75234.3</v>
      </c>
      <c r="N2019" s="104">
        <v>75234.3</v>
      </c>
      <c r="O2019" s="34">
        <v>75234.3</v>
      </c>
      <c r="P2019" s="34">
        <v>75234.3</v>
      </c>
      <c r="Q2019" s="34">
        <v>75234.3</v>
      </c>
      <c r="R2019" s="34">
        <v>75234.3</v>
      </c>
      <c r="S2019" s="34">
        <v>75234.3</v>
      </c>
    </row>
    <row r="2020" spans="2:19">
      <c r="B2020" s="5">
        <v>2000</v>
      </c>
      <c r="C2020" s="34">
        <v>75923</v>
      </c>
      <c r="D2020" s="104">
        <v>75923</v>
      </c>
      <c r="E2020" s="104">
        <v>75923</v>
      </c>
      <c r="F2020" s="104">
        <v>75923</v>
      </c>
      <c r="G2020" s="104">
        <v>75923</v>
      </c>
      <c r="H2020" s="104">
        <v>75923</v>
      </c>
      <c r="I2020" s="104">
        <v>135155.65</v>
      </c>
      <c r="J2020" s="104">
        <v>137295.91</v>
      </c>
      <c r="K2020" s="104">
        <v>137295.91</v>
      </c>
      <c r="L2020" s="104">
        <v>137295.91</v>
      </c>
      <c r="M2020" s="104">
        <v>137295.91</v>
      </c>
      <c r="N2020" s="104">
        <v>137295.91</v>
      </c>
      <c r="O2020" s="34">
        <v>137295.91</v>
      </c>
      <c r="P2020" s="34">
        <v>137295.91</v>
      </c>
      <c r="Q2020" s="34">
        <v>137295.91</v>
      </c>
      <c r="R2020" s="34">
        <v>137295.91</v>
      </c>
      <c r="S2020" s="34">
        <v>137295.91</v>
      </c>
    </row>
    <row r="2021" spans="2:19">
      <c r="B2021" s="5">
        <v>1999</v>
      </c>
      <c r="C2021" s="34">
        <v>176960</v>
      </c>
      <c r="D2021" s="104">
        <v>176960</v>
      </c>
      <c r="E2021" s="104">
        <v>176960</v>
      </c>
      <c r="F2021" s="104">
        <v>176960</v>
      </c>
      <c r="G2021" s="104">
        <v>176960</v>
      </c>
      <c r="H2021" s="104">
        <v>176960</v>
      </c>
      <c r="I2021" s="104">
        <v>275920.55</v>
      </c>
      <c r="J2021" s="104">
        <v>277132.31</v>
      </c>
      <c r="K2021" s="104">
        <v>277132.31</v>
      </c>
      <c r="L2021" s="104">
        <v>277132.31</v>
      </c>
      <c r="M2021" s="104">
        <v>277132.31</v>
      </c>
      <c r="N2021" s="104">
        <v>277132.31</v>
      </c>
      <c r="O2021" s="34">
        <v>277132.31</v>
      </c>
      <c r="P2021" s="34">
        <v>277132.31</v>
      </c>
      <c r="Q2021" s="34">
        <v>277132.31</v>
      </c>
      <c r="R2021" s="34">
        <v>277132.31</v>
      </c>
      <c r="S2021" s="34">
        <v>277132.31</v>
      </c>
    </row>
    <row r="2022" spans="2:19">
      <c r="B2022" s="5">
        <v>1998</v>
      </c>
      <c r="C2022" s="34">
        <v>189805</v>
      </c>
      <c r="D2022" s="104">
        <v>189805</v>
      </c>
      <c r="E2022" s="104">
        <v>189805</v>
      </c>
      <c r="F2022" s="104">
        <v>189805</v>
      </c>
      <c r="G2022" s="104">
        <v>189805</v>
      </c>
      <c r="H2022" s="104">
        <v>189805</v>
      </c>
      <c r="I2022" s="104">
        <v>218957.84</v>
      </c>
      <c r="J2022" s="104">
        <v>220068.88</v>
      </c>
      <c r="K2022" s="104">
        <v>220068.88</v>
      </c>
      <c r="L2022" s="104">
        <v>220068.88</v>
      </c>
      <c r="M2022" s="104">
        <v>220068.88</v>
      </c>
      <c r="N2022" s="104">
        <v>220068.88</v>
      </c>
      <c r="O2022" s="34">
        <v>220068.88</v>
      </c>
      <c r="P2022" s="34">
        <v>220068.88</v>
      </c>
      <c r="Q2022" s="34">
        <v>220068.88</v>
      </c>
      <c r="R2022" s="34">
        <v>220068.88</v>
      </c>
      <c r="S2022" s="34">
        <v>220068.88</v>
      </c>
    </row>
    <row r="2023" spans="2:19">
      <c r="B2023" s="5">
        <v>1997</v>
      </c>
      <c r="C2023" s="34">
        <v>321665</v>
      </c>
      <c r="D2023" s="104">
        <v>321665</v>
      </c>
      <c r="E2023" s="104">
        <v>321665</v>
      </c>
      <c r="F2023" s="104">
        <v>321665</v>
      </c>
      <c r="G2023" s="104">
        <v>321665</v>
      </c>
      <c r="H2023" s="104">
        <v>321665</v>
      </c>
      <c r="I2023" s="104">
        <v>399452.44</v>
      </c>
      <c r="J2023" s="104">
        <v>409578.57</v>
      </c>
      <c r="K2023" s="104">
        <v>409578.57</v>
      </c>
      <c r="L2023" s="104">
        <v>409578.57</v>
      </c>
      <c r="M2023" s="104">
        <v>409578.57</v>
      </c>
      <c r="N2023" s="104">
        <v>409578.57</v>
      </c>
      <c r="O2023" s="34">
        <v>409578.57</v>
      </c>
      <c r="P2023" s="34">
        <v>409578.57</v>
      </c>
      <c r="Q2023" s="34">
        <v>409578.57</v>
      </c>
      <c r="R2023" s="34">
        <v>409578.57</v>
      </c>
      <c r="S2023" s="34">
        <v>409578.57</v>
      </c>
    </row>
    <row r="2024" spans="2:19">
      <c r="B2024" s="5">
        <v>1996</v>
      </c>
      <c r="C2024" s="34">
        <v>242106</v>
      </c>
      <c r="D2024" s="104">
        <v>242106</v>
      </c>
      <c r="E2024" s="104">
        <v>242106</v>
      </c>
      <c r="F2024" s="104">
        <v>242106</v>
      </c>
      <c r="G2024" s="104">
        <v>242106</v>
      </c>
      <c r="H2024" s="104">
        <v>242106</v>
      </c>
      <c r="I2024" s="104">
        <v>301873.46000000002</v>
      </c>
      <c r="J2024" s="104">
        <v>305838.02</v>
      </c>
      <c r="K2024" s="104">
        <v>305838.02</v>
      </c>
      <c r="L2024" s="104">
        <v>305838.02</v>
      </c>
      <c r="M2024" s="104">
        <v>305838.02</v>
      </c>
      <c r="N2024" s="104">
        <v>305838.02</v>
      </c>
      <c r="O2024" s="34">
        <v>305838.02</v>
      </c>
      <c r="P2024" s="34">
        <v>305838.02</v>
      </c>
      <c r="Q2024" s="34">
        <v>305838.02</v>
      </c>
      <c r="R2024" s="34">
        <v>305838.02</v>
      </c>
      <c r="S2024" s="34">
        <v>305838.02</v>
      </c>
    </row>
    <row r="2025" spans="2:19">
      <c r="B2025" s="5">
        <v>1995</v>
      </c>
      <c r="C2025" s="34">
        <v>245901</v>
      </c>
      <c r="D2025" s="104">
        <v>245901</v>
      </c>
      <c r="E2025" s="104">
        <v>245901</v>
      </c>
      <c r="F2025" s="104">
        <v>245901</v>
      </c>
      <c r="G2025" s="104">
        <v>245901</v>
      </c>
      <c r="H2025" s="104">
        <v>245901</v>
      </c>
      <c r="I2025" s="104">
        <v>350605.89</v>
      </c>
      <c r="J2025" s="104">
        <v>354429.33</v>
      </c>
      <c r="K2025" s="104">
        <v>354429.33</v>
      </c>
      <c r="L2025" s="104">
        <v>354429.33</v>
      </c>
      <c r="M2025" s="104">
        <v>354429.33</v>
      </c>
      <c r="N2025" s="104">
        <v>354429.33</v>
      </c>
      <c r="O2025" s="34">
        <v>354429.33</v>
      </c>
      <c r="P2025" s="34">
        <v>354429.33</v>
      </c>
      <c r="Q2025" s="34">
        <v>354429.33</v>
      </c>
      <c r="R2025" s="34">
        <v>354429.33</v>
      </c>
      <c r="S2025" s="34">
        <v>354429.33</v>
      </c>
    </row>
    <row r="2026" spans="2:19">
      <c r="B2026" s="5">
        <v>1994</v>
      </c>
      <c r="C2026" s="34">
        <v>2222211</v>
      </c>
      <c r="D2026" s="104">
        <v>2222211</v>
      </c>
      <c r="E2026" s="104">
        <v>2222211</v>
      </c>
      <c r="F2026" s="104">
        <v>2222211</v>
      </c>
      <c r="G2026" s="104">
        <v>2222211</v>
      </c>
      <c r="H2026" s="104">
        <v>2222211</v>
      </c>
      <c r="I2026" s="104">
        <v>2325574.2799999998</v>
      </c>
      <c r="J2026" s="104">
        <v>2329125.2000000002</v>
      </c>
      <c r="K2026" s="104">
        <v>2310623.2999999998</v>
      </c>
      <c r="L2026" s="104">
        <v>2310623.2999999998</v>
      </c>
      <c r="M2026" s="104">
        <v>2310623.2999999998</v>
      </c>
      <c r="N2026" s="104">
        <v>2310623.2999999998</v>
      </c>
      <c r="O2026" s="34">
        <v>2310623.2999999998</v>
      </c>
      <c r="P2026" s="34">
        <v>2310623.2999999998</v>
      </c>
      <c r="Q2026" s="34">
        <f>P2026-16819.91</f>
        <v>2293803.3899999997</v>
      </c>
      <c r="R2026" s="34">
        <v>2293803.3899999997</v>
      </c>
      <c r="S2026" s="34">
        <v>2293803.3899999997</v>
      </c>
    </row>
    <row r="2027" spans="2:19">
      <c r="B2027" s="5">
        <v>1993</v>
      </c>
      <c r="C2027" s="34"/>
      <c r="D2027" s="34"/>
      <c r="E2027" s="34"/>
      <c r="F2027" s="34"/>
      <c r="G2027" s="34"/>
      <c r="H2027" s="34"/>
      <c r="I2027" s="104">
        <v>222575.07</v>
      </c>
      <c r="J2027" s="104">
        <v>225982.32</v>
      </c>
      <c r="K2027" s="104">
        <v>225982.32</v>
      </c>
      <c r="L2027" s="104">
        <v>225982.32</v>
      </c>
      <c r="M2027" s="104">
        <v>225982.32</v>
      </c>
      <c r="N2027" s="104">
        <v>225982.32</v>
      </c>
      <c r="O2027" s="34">
        <v>225982.32</v>
      </c>
      <c r="P2027" s="34">
        <v>225982.32</v>
      </c>
      <c r="Q2027" s="34">
        <v>225982.32</v>
      </c>
      <c r="R2027" s="34">
        <v>225982.32</v>
      </c>
      <c r="S2027" s="34">
        <v>225982.32</v>
      </c>
    </row>
    <row r="2028" spans="2:19">
      <c r="B2028" s="5">
        <v>1992</v>
      </c>
      <c r="C2028" s="34"/>
      <c r="D2028" s="34"/>
      <c r="E2028" s="34"/>
      <c r="F2028" s="34"/>
      <c r="G2028" s="34"/>
      <c r="H2028" s="34"/>
      <c r="I2028" s="104">
        <v>83556.350000000006</v>
      </c>
      <c r="J2028" s="104">
        <v>83556.350000000006</v>
      </c>
      <c r="K2028" s="104">
        <v>83556.350000000006</v>
      </c>
      <c r="L2028" s="104">
        <v>83556.350000000006</v>
      </c>
      <c r="M2028" s="104">
        <v>83556.350000000006</v>
      </c>
      <c r="N2028" s="104">
        <v>83556.350000000006</v>
      </c>
      <c r="O2028" s="34">
        <v>83556.350000000006</v>
      </c>
      <c r="P2028" s="34">
        <v>83556.350000000006</v>
      </c>
      <c r="Q2028" s="34">
        <v>83556.350000000006</v>
      </c>
      <c r="R2028" s="34">
        <v>83556.350000000006</v>
      </c>
      <c r="S2028" s="34">
        <v>83556.350000000006</v>
      </c>
    </row>
    <row r="2029" spans="2:19">
      <c r="B2029" s="5">
        <v>1991</v>
      </c>
      <c r="C2029" s="34"/>
      <c r="D2029" s="34"/>
      <c r="E2029" s="34"/>
      <c r="F2029" s="34"/>
      <c r="G2029" s="34"/>
      <c r="H2029" s="34"/>
      <c r="I2029" s="104">
        <v>43859.13</v>
      </c>
      <c r="J2029" s="104">
        <v>45714.61</v>
      </c>
      <c r="K2029" s="104">
        <v>45714.61</v>
      </c>
      <c r="L2029" s="104">
        <v>45714.61</v>
      </c>
      <c r="M2029" s="104">
        <v>45714.61</v>
      </c>
      <c r="N2029" s="104">
        <v>45714.61</v>
      </c>
      <c r="O2029" s="34">
        <v>45714.61</v>
      </c>
      <c r="P2029" s="34">
        <v>45714.61</v>
      </c>
      <c r="Q2029" s="34">
        <v>45714.61</v>
      </c>
      <c r="R2029" s="34">
        <v>45714.61</v>
      </c>
      <c r="S2029" s="34">
        <v>45714.61</v>
      </c>
    </row>
    <row r="2030" spans="2:19">
      <c r="B2030" s="5">
        <v>1990</v>
      </c>
      <c r="C2030" s="34"/>
      <c r="D2030" s="34"/>
      <c r="E2030" s="34"/>
      <c r="F2030" s="34"/>
      <c r="G2030" s="34"/>
      <c r="H2030" s="34"/>
      <c r="I2030" s="104">
        <v>21432.34</v>
      </c>
      <c r="J2030" s="104">
        <v>21432.34</v>
      </c>
      <c r="K2030" s="104">
        <v>21432.34</v>
      </c>
      <c r="L2030" s="104">
        <v>21432.34</v>
      </c>
      <c r="M2030" s="104">
        <v>21432.34</v>
      </c>
      <c r="N2030" s="104">
        <v>21432.34</v>
      </c>
      <c r="O2030" s="34">
        <v>21432.34</v>
      </c>
      <c r="P2030" s="34">
        <v>21432.34</v>
      </c>
      <c r="Q2030" s="34">
        <v>21432.34</v>
      </c>
      <c r="R2030" s="34">
        <v>21432.34</v>
      </c>
      <c r="S2030" s="34">
        <v>21432.34</v>
      </c>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104">
        <v>58627.28</v>
      </c>
      <c r="J2054" s="104">
        <v>58627.28</v>
      </c>
      <c r="K2054" s="104">
        <v>58627.28</v>
      </c>
      <c r="L2054" s="104">
        <v>58627.28</v>
      </c>
      <c r="M2054" s="104">
        <v>58627.28</v>
      </c>
      <c r="N2054" s="104">
        <v>58627.28</v>
      </c>
      <c r="O2054" s="34">
        <v>58627.28</v>
      </c>
      <c r="P2054" s="34">
        <v>58627.28</v>
      </c>
      <c r="Q2054" s="34">
        <v>58627.28</v>
      </c>
      <c r="R2054" s="34">
        <v>58627.28</v>
      </c>
      <c r="S2054" s="34">
        <v>58627.28</v>
      </c>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4087269</v>
      </c>
      <c r="D2091" s="7">
        <f>SUM(D2013:D2090)</f>
        <v>4182101</v>
      </c>
      <c r="E2091" s="7">
        <f>SUM(E2012:E2090)</f>
        <v>4308081</v>
      </c>
      <c r="F2091" s="7">
        <f>SUM(F2011:F2090)</f>
        <v>4372626</v>
      </c>
      <c r="G2091" s="7">
        <f>SUM(G2010:G2090)</f>
        <v>4434421</v>
      </c>
      <c r="H2091" s="7">
        <f t="shared" ref="H2091:M2091" si="21">SUM(H2004:H2090)</f>
        <v>4492973</v>
      </c>
      <c r="I2091" s="7">
        <f t="shared" si="21"/>
        <v>5737011.7199999997</v>
      </c>
      <c r="J2091" s="7">
        <f t="shared" si="21"/>
        <v>5951292.5</v>
      </c>
      <c r="K2091" s="7">
        <f t="shared" si="21"/>
        <v>6084951.5999999996</v>
      </c>
      <c r="L2091" s="7">
        <f t="shared" si="21"/>
        <v>6168955.5999999996</v>
      </c>
      <c r="M2091" s="7">
        <f t="shared" si="21"/>
        <v>6235669.5999999996</v>
      </c>
      <c r="N2091" s="10">
        <f>SUM(N1999:N2090)</f>
        <v>6345374.79</v>
      </c>
      <c r="O2091" s="10">
        <f>SUM(O1999:O2090)</f>
        <v>6412245.0999999996</v>
      </c>
      <c r="P2091" s="10">
        <f>SUM(P1999:P2090)</f>
        <v>6514758.2000000002</v>
      </c>
      <c r="Q2091" s="10">
        <f>SUM(Q1999:Q2090)</f>
        <v>6662869.3899999997</v>
      </c>
      <c r="R2091" s="10">
        <f>SUM(R1998:R2090)</f>
        <v>6740063.0499999998</v>
      </c>
      <c r="S2091" s="10">
        <f>SUM(S1998:S2090)</f>
        <v>6826948.9299999997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v>15314.07</v>
      </c>
      <c r="R2095" s="34">
        <v>15314.07</v>
      </c>
      <c r="S2095" s="34">
        <v>15314.07</v>
      </c>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v>4551</v>
      </c>
      <c r="D2112" s="104">
        <v>4551</v>
      </c>
      <c r="E2112" s="104">
        <v>4551</v>
      </c>
      <c r="F2112" s="104">
        <v>4551</v>
      </c>
      <c r="G2112" s="104">
        <v>4551</v>
      </c>
      <c r="H2112" s="104">
        <v>4551</v>
      </c>
      <c r="I2112" s="104">
        <v>4551</v>
      </c>
      <c r="J2112" s="104">
        <v>4551</v>
      </c>
      <c r="K2112" s="104">
        <v>4551</v>
      </c>
      <c r="L2112" s="104">
        <v>4551</v>
      </c>
      <c r="M2112" s="104">
        <v>4551</v>
      </c>
      <c r="N2112" s="104">
        <v>4551</v>
      </c>
      <c r="O2112" s="34">
        <v>4551</v>
      </c>
      <c r="P2112" s="34">
        <v>4551</v>
      </c>
      <c r="Q2112" s="34">
        <v>4551</v>
      </c>
      <c r="R2112" s="34">
        <v>4551</v>
      </c>
      <c r="S2112" s="34">
        <v>4551</v>
      </c>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v>4994</v>
      </c>
      <c r="D2114" s="104">
        <v>4994</v>
      </c>
      <c r="E2114" s="104">
        <v>4994</v>
      </c>
      <c r="F2114" s="104">
        <v>4994</v>
      </c>
      <c r="G2114" s="104">
        <v>4994</v>
      </c>
      <c r="H2114" s="104">
        <v>4994</v>
      </c>
      <c r="I2114" s="104">
        <v>4994</v>
      </c>
      <c r="J2114" s="104">
        <v>7909.85</v>
      </c>
      <c r="K2114" s="104">
        <v>7909.85</v>
      </c>
      <c r="L2114" s="104">
        <v>7909.85</v>
      </c>
      <c r="M2114" s="104">
        <v>7909.85</v>
      </c>
      <c r="N2114" s="104">
        <v>5437.73</v>
      </c>
      <c r="O2114" s="34">
        <v>5437.7300000000005</v>
      </c>
      <c r="P2114" s="34">
        <v>5437.7300000000005</v>
      </c>
      <c r="Q2114" s="34">
        <v>5437.7300000000005</v>
      </c>
      <c r="R2114" s="34">
        <v>5437.7300000000005</v>
      </c>
      <c r="S2114" s="34">
        <v>5437.7300000000005</v>
      </c>
    </row>
    <row r="2115" spans="2:19">
      <c r="B2115" s="5">
        <v>2000</v>
      </c>
      <c r="C2115" s="34">
        <v>2259</v>
      </c>
      <c r="D2115" s="104">
        <v>2259</v>
      </c>
      <c r="E2115" s="104">
        <v>2259</v>
      </c>
      <c r="F2115" s="104">
        <v>2259</v>
      </c>
      <c r="G2115" s="104">
        <v>2259</v>
      </c>
      <c r="H2115" s="104">
        <v>2259</v>
      </c>
      <c r="I2115" s="104">
        <v>2259</v>
      </c>
      <c r="J2115" s="104">
        <v>2845.96</v>
      </c>
      <c r="K2115" s="104">
        <v>2845.96</v>
      </c>
      <c r="L2115" s="104">
        <v>2845.96</v>
      </c>
      <c r="M2115" s="104">
        <v>2845.96</v>
      </c>
      <c r="N2115" s="104">
        <v>2845.96</v>
      </c>
      <c r="O2115" s="34">
        <v>2845.96</v>
      </c>
      <c r="P2115" s="34">
        <v>2845.96</v>
      </c>
      <c r="Q2115" s="34">
        <v>2845.96</v>
      </c>
      <c r="R2115" s="34">
        <v>2845.96</v>
      </c>
      <c r="S2115" s="34">
        <v>2845.96</v>
      </c>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v>3576</v>
      </c>
      <c r="D2117" s="104">
        <v>3576</v>
      </c>
      <c r="E2117" s="104">
        <v>3576</v>
      </c>
      <c r="F2117" s="104">
        <v>3576</v>
      </c>
      <c r="G2117" s="104">
        <v>3576</v>
      </c>
      <c r="H2117" s="104">
        <v>3576</v>
      </c>
      <c r="I2117" s="104">
        <v>4770.8900000000003</v>
      </c>
      <c r="J2117" s="104">
        <v>5219.8</v>
      </c>
      <c r="K2117" s="104">
        <v>5219.8</v>
      </c>
      <c r="L2117" s="104">
        <v>5219.8</v>
      </c>
      <c r="M2117" s="104">
        <v>5219.8</v>
      </c>
      <c r="N2117" s="104">
        <v>5219.8</v>
      </c>
      <c r="O2117" s="34">
        <v>5219.8</v>
      </c>
      <c r="P2117" s="34">
        <v>5219.8</v>
      </c>
      <c r="Q2117" s="34">
        <v>5219.8</v>
      </c>
      <c r="R2117" s="34">
        <v>5219.8</v>
      </c>
      <c r="S2117" s="34">
        <v>5219.8</v>
      </c>
    </row>
    <row r="2118" spans="2:19">
      <c r="B2118" s="5">
        <v>1997</v>
      </c>
      <c r="C2118" s="34">
        <v>4371</v>
      </c>
      <c r="D2118" s="104">
        <v>4371</v>
      </c>
      <c r="E2118" s="104">
        <v>4371</v>
      </c>
      <c r="F2118" s="104">
        <v>4371</v>
      </c>
      <c r="G2118" s="104">
        <v>4371</v>
      </c>
      <c r="H2118" s="104">
        <v>4371</v>
      </c>
      <c r="I2118" s="104">
        <v>18391.13</v>
      </c>
      <c r="J2118" s="104">
        <v>14331.9</v>
      </c>
      <c r="K2118" s="104">
        <v>14331.9</v>
      </c>
      <c r="L2118" s="104">
        <v>14331.9</v>
      </c>
      <c r="M2118" s="104">
        <v>14331.9</v>
      </c>
      <c r="N2118" s="104">
        <v>14331.9</v>
      </c>
      <c r="O2118" s="34">
        <v>14331.899999999998</v>
      </c>
      <c r="P2118" s="34">
        <v>14331.899999999998</v>
      </c>
      <c r="Q2118" s="34">
        <v>14331.899999999998</v>
      </c>
      <c r="R2118" s="34">
        <v>14331.899999999998</v>
      </c>
      <c r="S2118" s="34">
        <v>14331.899999999998</v>
      </c>
    </row>
    <row r="2119" spans="2:19">
      <c r="B2119" s="5">
        <v>1996</v>
      </c>
      <c r="C2119" s="34"/>
      <c r="D2119" s="34"/>
      <c r="E2119" s="34"/>
      <c r="F2119" s="34"/>
      <c r="G2119" s="34"/>
      <c r="H2119" s="34"/>
      <c r="I2119" s="104">
        <v>542.48</v>
      </c>
      <c r="J2119" s="104">
        <v>542.48</v>
      </c>
      <c r="K2119" s="104">
        <v>542.48</v>
      </c>
      <c r="L2119" s="104">
        <v>542.48</v>
      </c>
      <c r="M2119" s="104">
        <v>542.48</v>
      </c>
      <c r="N2119" s="104">
        <v>542.48</v>
      </c>
      <c r="O2119" s="34">
        <v>542.48</v>
      </c>
      <c r="P2119" s="34">
        <v>542.48</v>
      </c>
      <c r="Q2119" s="34">
        <v>542.48</v>
      </c>
      <c r="R2119" s="34">
        <v>542.48</v>
      </c>
      <c r="S2119" s="34">
        <v>542.48</v>
      </c>
    </row>
    <row r="2120" spans="2:19">
      <c r="B2120" s="5">
        <v>1995</v>
      </c>
      <c r="C2120" s="34">
        <v>2774</v>
      </c>
      <c r="D2120" s="104">
        <v>2774</v>
      </c>
      <c r="E2120" s="104">
        <v>2774</v>
      </c>
      <c r="F2120" s="104">
        <v>2774</v>
      </c>
      <c r="G2120" s="104">
        <v>2774</v>
      </c>
      <c r="H2120" s="104">
        <v>2774</v>
      </c>
      <c r="I2120" s="104">
        <v>2774</v>
      </c>
      <c r="J2120" s="104">
        <v>2774</v>
      </c>
      <c r="K2120" s="104">
        <v>2774</v>
      </c>
      <c r="L2120" s="104">
        <v>2774</v>
      </c>
      <c r="M2120" s="104">
        <v>2774</v>
      </c>
      <c r="N2120" s="104">
        <v>2774</v>
      </c>
      <c r="O2120" s="34">
        <v>2774</v>
      </c>
      <c r="P2120" s="34">
        <v>2774</v>
      </c>
      <c r="Q2120" s="34">
        <v>2774</v>
      </c>
      <c r="R2120" s="34">
        <v>2774</v>
      </c>
      <c r="S2120" s="34">
        <v>2774</v>
      </c>
    </row>
    <row r="2121" spans="2:19">
      <c r="B2121" s="5">
        <v>1994</v>
      </c>
      <c r="C2121" s="34">
        <v>633090</v>
      </c>
      <c r="D2121" s="104">
        <v>633090</v>
      </c>
      <c r="E2121" s="104">
        <v>633090</v>
      </c>
      <c r="F2121" s="104">
        <v>633090</v>
      </c>
      <c r="G2121" s="104">
        <v>633090</v>
      </c>
      <c r="H2121" s="104">
        <v>633090</v>
      </c>
      <c r="I2121" s="104">
        <v>622407.04</v>
      </c>
      <c r="J2121" s="104">
        <v>632118.76</v>
      </c>
      <c r="K2121" s="104">
        <v>618135.04000000004</v>
      </c>
      <c r="L2121" s="104">
        <v>618634.62</v>
      </c>
      <c r="M2121" s="104">
        <v>611573.9</v>
      </c>
      <c r="N2121" s="104">
        <v>611573.9</v>
      </c>
      <c r="O2121" s="34">
        <f>N2121-856.93-1146.35-810.91-1231.19-3252.84-4020.29-3586.81-1874.35</f>
        <v>594794.23</v>
      </c>
      <c r="P2121" s="34">
        <v>594794.22999999975</v>
      </c>
      <c r="Q2121" s="34">
        <f>P2121-856.92-1975.02</f>
        <v>591962.28999999969</v>
      </c>
      <c r="R2121" s="34">
        <f>Q2121-8718.66-5073.75</f>
        <v>578169.87999999966</v>
      </c>
      <c r="S2121" s="34">
        <v>578169.87999999966</v>
      </c>
    </row>
    <row r="2122" spans="2:19">
      <c r="B2122" s="5">
        <v>1993</v>
      </c>
      <c r="C2122" s="34"/>
      <c r="D2122" s="34"/>
      <c r="E2122" s="34"/>
      <c r="F2122" s="34"/>
      <c r="G2122" s="34"/>
      <c r="H2122" s="34"/>
      <c r="I2122" s="34"/>
      <c r="J2122" s="104">
        <v>276.10000000000002</v>
      </c>
      <c r="K2122" s="104">
        <v>276.10000000000002</v>
      </c>
      <c r="L2122" s="104">
        <v>276.10000000000002</v>
      </c>
      <c r="M2122" s="104">
        <v>276.10000000000002</v>
      </c>
      <c r="N2122" s="104">
        <v>276.10000000000002</v>
      </c>
      <c r="O2122" s="34">
        <v>276.10000000000002</v>
      </c>
      <c r="P2122" s="34">
        <v>276.10000000000002</v>
      </c>
      <c r="Q2122" s="34">
        <v>276.10000000000002</v>
      </c>
      <c r="R2122" s="34">
        <v>276.10000000000002</v>
      </c>
      <c r="S2122" s="34">
        <v>276.10000000000002</v>
      </c>
    </row>
    <row r="2123" spans="2:19">
      <c r="B2123" s="5">
        <v>1992</v>
      </c>
      <c r="C2123" s="34"/>
      <c r="D2123" s="34"/>
      <c r="E2123" s="34"/>
      <c r="F2123" s="34"/>
      <c r="G2123" s="34"/>
      <c r="H2123" s="34"/>
      <c r="I2123" s="104">
        <v>252.58</v>
      </c>
      <c r="J2123" s="104">
        <v>758.76</v>
      </c>
      <c r="K2123" s="104">
        <v>758.76</v>
      </c>
      <c r="L2123" s="104">
        <v>758.76</v>
      </c>
      <c r="M2123" s="104">
        <v>758.76</v>
      </c>
      <c r="N2123" s="104">
        <v>758.76</v>
      </c>
      <c r="O2123" s="34">
        <v>758.76</v>
      </c>
      <c r="P2123" s="34">
        <v>758.76</v>
      </c>
      <c r="Q2123" s="34">
        <v>758.76</v>
      </c>
      <c r="R2123" s="34">
        <v>758.76</v>
      </c>
      <c r="S2123" s="34">
        <v>758.76</v>
      </c>
    </row>
    <row r="2124" spans="2:19">
      <c r="B2124" s="5">
        <v>1991</v>
      </c>
      <c r="C2124" s="34"/>
      <c r="D2124" s="34"/>
      <c r="E2124" s="34"/>
      <c r="F2124" s="34"/>
      <c r="G2124" s="34"/>
      <c r="H2124" s="34"/>
      <c r="I2124" s="104">
        <v>1646.36</v>
      </c>
      <c r="J2124" s="104">
        <v>1646.36</v>
      </c>
      <c r="K2124" s="104">
        <v>1646.36</v>
      </c>
      <c r="L2124" s="104">
        <v>1646.36</v>
      </c>
      <c r="M2124" s="104">
        <v>1646.36</v>
      </c>
      <c r="N2124" s="104">
        <v>1646.36</v>
      </c>
      <c r="O2124" s="34">
        <v>1646.36</v>
      </c>
      <c r="P2124" s="34">
        <v>1646.36</v>
      </c>
      <c r="Q2124" s="34">
        <v>1646.36</v>
      </c>
      <c r="R2124" s="34">
        <v>1646.36</v>
      </c>
      <c r="S2124" s="34">
        <v>1646.36</v>
      </c>
    </row>
    <row r="2125" spans="2:19">
      <c r="B2125" s="5">
        <v>1990</v>
      </c>
      <c r="C2125" s="34"/>
      <c r="D2125" s="34"/>
      <c r="E2125" s="34"/>
      <c r="F2125" s="34"/>
      <c r="G2125" s="34"/>
      <c r="H2125" s="34"/>
      <c r="I2125" s="104">
        <v>4955</v>
      </c>
      <c r="J2125" s="104">
        <v>4955</v>
      </c>
      <c r="K2125" s="104">
        <v>4955</v>
      </c>
      <c r="L2125" s="104">
        <v>4955</v>
      </c>
      <c r="M2125" s="104">
        <v>4955</v>
      </c>
      <c r="N2125" s="104">
        <v>4955</v>
      </c>
      <c r="O2125" s="34">
        <v>4955</v>
      </c>
      <c r="P2125" s="34">
        <v>4955</v>
      </c>
      <c r="Q2125" s="34">
        <v>4955</v>
      </c>
      <c r="R2125" s="34">
        <v>4955</v>
      </c>
      <c r="S2125" s="34">
        <v>4955</v>
      </c>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104">
        <v>763.89</v>
      </c>
      <c r="K2134" s="104">
        <v>763.89</v>
      </c>
      <c r="L2134" s="104">
        <v>763.89</v>
      </c>
      <c r="M2134" s="104">
        <v>763.89</v>
      </c>
      <c r="N2134" s="104">
        <v>763.89</v>
      </c>
      <c r="O2134" s="34">
        <v>763.8900000000001</v>
      </c>
      <c r="P2134" s="34">
        <v>763.8900000000001</v>
      </c>
      <c r="Q2134" s="34">
        <v>763.8900000000001</v>
      </c>
      <c r="R2134" s="34">
        <v>763.8900000000001</v>
      </c>
      <c r="S2134" s="34">
        <v>763.8900000000001</v>
      </c>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655615</v>
      </c>
      <c r="D2186" s="7">
        <f>SUM(D2108:D2185)</f>
        <v>655615</v>
      </c>
      <c r="E2186" s="7">
        <f>SUM(E2107:E2185)</f>
        <v>655615</v>
      </c>
      <c r="F2186" s="7">
        <f>SUM(F2106:F2185)</f>
        <v>655615</v>
      </c>
      <c r="G2186" s="7">
        <f>SUM(G2105:G2185)</f>
        <v>655615</v>
      </c>
      <c r="H2186" s="7">
        <f t="shared" ref="H2186:M2186" si="22">SUM(H2099:H2185)</f>
        <v>655615</v>
      </c>
      <c r="I2186" s="7">
        <f t="shared" si="22"/>
        <v>667543.48</v>
      </c>
      <c r="J2186" s="7">
        <f t="shared" si="22"/>
        <v>678693.86</v>
      </c>
      <c r="K2186" s="7">
        <f t="shared" si="22"/>
        <v>664710.14</v>
      </c>
      <c r="L2186" s="7">
        <f t="shared" si="22"/>
        <v>665209.72</v>
      </c>
      <c r="M2186" s="7">
        <f t="shared" si="22"/>
        <v>658149</v>
      </c>
      <c r="N2186" s="10">
        <f>SUM(N2094:N2185)</f>
        <v>655676.88</v>
      </c>
      <c r="O2186" s="10">
        <f>SUM(O2094:O2185)</f>
        <v>638897.21</v>
      </c>
      <c r="P2186" s="10">
        <f>SUM(P2094:P2185)</f>
        <v>638897.20999999973</v>
      </c>
      <c r="Q2186" s="10">
        <f>SUM(Q2094:Q2185)</f>
        <v>651379.33999999962</v>
      </c>
      <c r="R2186" s="10">
        <f>SUM(R2093:R2185)</f>
        <v>637586.92999999959</v>
      </c>
      <c r="S2186" s="10">
        <f>SUM(S2093:S2185)</f>
        <v>637586.92999999959</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v>7749.32</v>
      </c>
      <c r="S2189" s="34">
        <v>7749.32</v>
      </c>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f>195525.92</f>
        <v>195525.92</v>
      </c>
      <c r="P2192" s="34">
        <f>O2192+5002.1</f>
        <v>200528.02000000002</v>
      </c>
      <c r="Q2192" s="34">
        <v>200528.02000000002</v>
      </c>
      <c r="R2192" s="34">
        <v>200528.02000000002</v>
      </c>
      <c r="S2192" s="34">
        <v>200528.02000000002</v>
      </c>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104">
        <v>96000</v>
      </c>
      <c r="N2194" s="104">
        <v>96000</v>
      </c>
      <c r="O2194" s="34">
        <v>96000</v>
      </c>
      <c r="P2194" s="34">
        <v>96000</v>
      </c>
      <c r="Q2194" s="34">
        <v>96000</v>
      </c>
      <c r="R2194" s="34">
        <v>96000</v>
      </c>
      <c r="S2194" s="34">
        <v>96000</v>
      </c>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v>89183</v>
      </c>
      <c r="D2204" s="104">
        <v>89183</v>
      </c>
      <c r="E2204" s="104">
        <v>89183</v>
      </c>
      <c r="F2204" s="104">
        <v>89183</v>
      </c>
      <c r="G2204" s="104">
        <v>89183</v>
      </c>
      <c r="H2204" s="104">
        <v>89183</v>
      </c>
      <c r="I2204" s="104">
        <v>89183</v>
      </c>
      <c r="J2204" s="104">
        <v>89183</v>
      </c>
      <c r="K2204" s="104">
        <v>89183</v>
      </c>
      <c r="L2204" s="104">
        <v>89183</v>
      </c>
      <c r="M2204" s="104">
        <v>89183</v>
      </c>
      <c r="N2204" s="104">
        <v>89183</v>
      </c>
      <c r="O2204" s="34">
        <v>89183</v>
      </c>
      <c r="P2204" s="34">
        <v>89183</v>
      </c>
      <c r="Q2204" s="34">
        <v>89183</v>
      </c>
      <c r="R2204" s="34">
        <v>89183</v>
      </c>
      <c r="S2204" s="34">
        <v>89183</v>
      </c>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v>828683</v>
      </c>
      <c r="D2209" s="104">
        <v>828683</v>
      </c>
      <c r="E2209" s="104">
        <v>828683</v>
      </c>
      <c r="F2209" s="104">
        <v>828683</v>
      </c>
      <c r="G2209" s="104">
        <v>828683</v>
      </c>
      <c r="H2209" s="104">
        <v>828683</v>
      </c>
      <c r="I2209" s="104">
        <v>828683</v>
      </c>
      <c r="J2209" s="104">
        <v>828683</v>
      </c>
      <c r="K2209" s="104">
        <v>828683</v>
      </c>
      <c r="L2209" s="104">
        <v>828683</v>
      </c>
      <c r="M2209" s="104">
        <v>828683</v>
      </c>
      <c r="N2209" s="104">
        <v>828683</v>
      </c>
      <c r="O2209" s="34">
        <v>828683</v>
      </c>
      <c r="P2209" s="34">
        <v>828683</v>
      </c>
      <c r="Q2209" s="34">
        <v>828683</v>
      </c>
      <c r="R2209" s="34">
        <v>828683</v>
      </c>
      <c r="S2209" s="34">
        <v>828683</v>
      </c>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v>96383</v>
      </c>
      <c r="D2211" s="104">
        <v>96383</v>
      </c>
      <c r="E2211" s="104">
        <v>96383</v>
      </c>
      <c r="F2211" s="104">
        <v>96383</v>
      </c>
      <c r="G2211" s="104">
        <v>96383</v>
      </c>
      <c r="H2211" s="104">
        <v>96383</v>
      </c>
      <c r="I2211" s="104">
        <v>96383</v>
      </c>
      <c r="J2211" s="104">
        <v>96383</v>
      </c>
      <c r="K2211" s="104">
        <v>96383</v>
      </c>
      <c r="L2211" s="104">
        <v>96383</v>
      </c>
      <c r="M2211" s="104">
        <v>96383</v>
      </c>
      <c r="N2211" s="104">
        <v>96383</v>
      </c>
      <c r="O2211" s="34">
        <v>96383</v>
      </c>
      <c r="P2211" s="34">
        <v>96383</v>
      </c>
      <c r="Q2211" s="34">
        <v>96383</v>
      </c>
      <c r="R2211" s="34">
        <v>96383</v>
      </c>
      <c r="S2211" s="34">
        <v>96383</v>
      </c>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v>21896</v>
      </c>
      <c r="D2213" s="104">
        <v>21896</v>
      </c>
      <c r="E2213" s="104">
        <v>21896</v>
      </c>
      <c r="F2213" s="104">
        <v>21896</v>
      </c>
      <c r="G2213" s="104">
        <v>21896</v>
      </c>
      <c r="H2213" s="104">
        <v>21896</v>
      </c>
      <c r="I2213" s="104">
        <v>21896</v>
      </c>
      <c r="J2213" s="104">
        <v>21896</v>
      </c>
      <c r="K2213" s="104">
        <v>21896</v>
      </c>
      <c r="L2213" s="104">
        <v>21896</v>
      </c>
      <c r="M2213" s="104">
        <v>21896</v>
      </c>
      <c r="N2213" s="104">
        <v>21896</v>
      </c>
      <c r="O2213" s="34">
        <v>21896</v>
      </c>
      <c r="P2213" s="34">
        <v>21896</v>
      </c>
      <c r="Q2213" s="34">
        <v>21896</v>
      </c>
      <c r="R2213" s="34">
        <v>21896</v>
      </c>
      <c r="S2213" s="34">
        <v>21896</v>
      </c>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1036145</v>
      </c>
      <c r="D2281" s="7">
        <f>SUM(D2203:D2280)</f>
        <v>1036145</v>
      </c>
      <c r="E2281" s="7">
        <f>SUM(E2202:E2280)</f>
        <v>1036145</v>
      </c>
      <c r="F2281" s="7">
        <f>SUM(F2201:F2280)</f>
        <v>1036145</v>
      </c>
      <c r="G2281" s="7">
        <f>SUM(G2200:G2280)</f>
        <v>1036145</v>
      </c>
      <c r="H2281" s="7">
        <f t="shared" ref="H2281:M2281" si="23">SUM(H2194:H2280)</f>
        <v>1036145</v>
      </c>
      <c r="I2281" s="7">
        <f t="shared" si="23"/>
        <v>1036145</v>
      </c>
      <c r="J2281" s="7">
        <f t="shared" si="23"/>
        <v>1036145</v>
      </c>
      <c r="K2281" s="7">
        <f t="shared" si="23"/>
        <v>1036145</v>
      </c>
      <c r="L2281" s="7">
        <f t="shared" si="23"/>
        <v>1036145</v>
      </c>
      <c r="M2281" s="7">
        <f t="shared" si="23"/>
        <v>1132145</v>
      </c>
      <c r="N2281" s="10">
        <f>SUM(N2189:N2280)</f>
        <v>1132145</v>
      </c>
      <c r="O2281" s="10">
        <f>SUM(O2189:O2280)</f>
        <v>1327670.92</v>
      </c>
      <c r="P2281" s="10">
        <f>SUM(P2189:P2280)</f>
        <v>1332673.02</v>
      </c>
      <c r="Q2281" s="10">
        <f>SUM(Q2189:Q2280)</f>
        <v>1332673.02</v>
      </c>
      <c r="R2281" s="10">
        <f>SUM(R2188:R2280)</f>
        <v>1340422.3400000001</v>
      </c>
      <c r="S2281" s="10">
        <f>SUM(S2188:S2280)</f>
        <v>1340422.3400000001</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f>71742.6+2976.05</f>
        <v>74718.650000000009</v>
      </c>
      <c r="S2284" s="34">
        <f>R2284+6320.72</f>
        <v>81039.37000000001</v>
      </c>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f>39234.73</f>
        <v>39234.730000000003</v>
      </c>
      <c r="Q2286" s="34">
        <v>39234.730000000003</v>
      </c>
      <c r="R2286" s="34">
        <v>39234.730000000003</v>
      </c>
      <c r="S2286" s="34">
        <v>39234.730000000003</v>
      </c>
    </row>
    <row r="2287" spans="1:19">
      <c r="A2287" s="37"/>
      <c r="B2287" s="5">
        <v>2018</v>
      </c>
      <c r="C2287" s="33"/>
      <c r="D2287" s="33"/>
      <c r="E2287" s="33"/>
      <c r="F2287" s="33"/>
      <c r="G2287" s="33"/>
      <c r="H2287" s="33"/>
      <c r="I2287" s="33"/>
      <c r="J2287" s="33"/>
      <c r="K2287" s="33"/>
      <c r="L2287" s="33"/>
      <c r="M2287" s="33"/>
      <c r="N2287" s="33"/>
      <c r="O2287" s="34">
        <f>49081.93</f>
        <v>49081.93</v>
      </c>
      <c r="P2287" s="34">
        <f>O2287+23+7731.46</f>
        <v>56836.39</v>
      </c>
      <c r="Q2287" s="34">
        <v>56836.39</v>
      </c>
      <c r="R2287" s="34">
        <v>56836.39</v>
      </c>
      <c r="S2287" s="34">
        <v>56836.39</v>
      </c>
    </row>
    <row r="2288" spans="1:19">
      <c r="A2288" s="37"/>
      <c r="B2288" s="5">
        <v>2017</v>
      </c>
      <c r="C2288" s="33"/>
      <c r="D2288" s="33"/>
      <c r="E2288" s="33"/>
      <c r="F2288" s="33"/>
      <c r="G2288" s="33"/>
      <c r="H2288" s="33"/>
      <c r="I2288" s="33"/>
      <c r="J2288" s="33"/>
      <c r="K2288" s="33"/>
      <c r="L2288" s="33"/>
      <c r="M2288" s="33"/>
      <c r="N2288" s="104">
        <v>55362.400000000001</v>
      </c>
      <c r="O2288" s="34">
        <v>55362.400000000001</v>
      </c>
      <c r="P2288" s="34">
        <v>55362.400000000001</v>
      </c>
      <c r="Q2288" s="34">
        <v>55362.400000000001</v>
      </c>
      <c r="R2288" s="34">
        <v>55362.400000000001</v>
      </c>
      <c r="S2288" s="34">
        <v>55362.400000000001</v>
      </c>
    </row>
    <row r="2289" spans="2:19">
      <c r="B2289" s="5">
        <v>2016</v>
      </c>
      <c r="C2289" s="33"/>
      <c r="D2289" s="33"/>
      <c r="E2289" s="33"/>
      <c r="F2289" s="33"/>
      <c r="G2289" s="33"/>
      <c r="H2289" s="33"/>
      <c r="I2289" s="33"/>
      <c r="J2289" s="33"/>
      <c r="K2289" s="33"/>
      <c r="L2289" s="33"/>
      <c r="M2289" s="104">
        <v>32185</v>
      </c>
      <c r="N2289" s="104">
        <v>32185</v>
      </c>
      <c r="O2289" s="34">
        <v>32185</v>
      </c>
      <c r="P2289" s="34">
        <v>32185</v>
      </c>
      <c r="Q2289" s="34">
        <v>32185</v>
      </c>
      <c r="R2289" s="34">
        <v>32185</v>
      </c>
      <c r="S2289" s="34">
        <v>32185</v>
      </c>
    </row>
    <row r="2290" spans="2:19">
      <c r="B2290" s="5">
        <v>2015</v>
      </c>
      <c r="C2290" s="33"/>
      <c r="D2290" s="33"/>
      <c r="E2290" s="33"/>
      <c r="F2290" s="33"/>
      <c r="G2290" s="33"/>
      <c r="H2290" s="33"/>
      <c r="I2290" s="33"/>
      <c r="J2290" s="33"/>
      <c r="K2290" s="33"/>
      <c r="L2290" s="104">
        <v>62435</v>
      </c>
      <c r="M2290" s="104">
        <v>62435</v>
      </c>
      <c r="N2290" s="104">
        <v>62435</v>
      </c>
      <c r="O2290" s="34">
        <v>62435</v>
      </c>
      <c r="P2290" s="34">
        <v>62435</v>
      </c>
      <c r="Q2290" s="34">
        <v>62435</v>
      </c>
      <c r="R2290" s="34">
        <v>62435</v>
      </c>
      <c r="S2290" s="34">
        <v>62435</v>
      </c>
    </row>
    <row r="2291" spans="2:19">
      <c r="B2291" s="5">
        <v>2014</v>
      </c>
      <c r="C2291" s="33"/>
      <c r="D2291" s="33"/>
      <c r="E2291" s="33"/>
      <c r="F2291" s="33"/>
      <c r="G2291" s="33"/>
      <c r="H2291" s="33"/>
      <c r="I2291" s="33"/>
      <c r="J2291" s="33"/>
      <c r="K2291" s="104">
        <v>46721</v>
      </c>
      <c r="L2291" s="104">
        <v>46721</v>
      </c>
      <c r="M2291" s="104">
        <v>46721</v>
      </c>
      <c r="N2291" s="104">
        <v>46721</v>
      </c>
      <c r="O2291" s="34">
        <v>46721</v>
      </c>
      <c r="P2291" s="34">
        <v>46721</v>
      </c>
      <c r="Q2291" s="34">
        <v>46721</v>
      </c>
      <c r="R2291" s="34">
        <v>46721</v>
      </c>
      <c r="S2291" s="34">
        <v>46721</v>
      </c>
    </row>
    <row r="2292" spans="2:19">
      <c r="B2292" s="5">
        <v>2013</v>
      </c>
      <c r="C2292" s="33"/>
      <c r="D2292" s="33"/>
      <c r="E2292" s="33"/>
      <c r="F2292" s="33"/>
      <c r="G2292" s="33"/>
      <c r="H2292" s="33"/>
      <c r="I2292" s="33"/>
      <c r="J2292" s="104">
        <v>16335.84</v>
      </c>
      <c r="K2292" s="104">
        <v>16335.84</v>
      </c>
      <c r="L2292" s="104">
        <v>16335.84</v>
      </c>
      <c r="M2292" s="104">
        <v>16335.84</v>
      </c>
      <c r="N2292" s="104">
        <v>16335.84</v>
      </c>
      <c r="O2292" s="34">
        <v>16335.84</v>
      </c>
      <c r="P2292" s="34">
        <v>16335.84</v>
      </c>
      <c r="Q2292" s="34">
        <v>16335.84</v>
      </c>
      <c r="R2292" s="34">
        <v>16335.84</v>
      </c>
      <c r="S2292" s="34">
        <v>16335.84</v>
      </c>
    </row>
    <row r="2293" spans="2:19">
      <c r="B2293" s="5">
        <v>2012</v>
      </c>
      <c r="C2293" s="33"/>
      <c r="D2293" s="33"/>
      <c r="E2293" s="33"/>
      <c r="F2293" s="33"/>
      <c r="G2293" s="33"/>
      <c r="H2293" s="33"/>
      <c r="I2293" s="104">
        <v>103392.98</v>
      </c>
      <c r="J2293" s="104">
        <v>103392.98</v>
      </c>
      <c r="K2293" s="104">
        <v>103392.98</v>
      </c>
      <c r="L2293" s="104">
        <v>103392.98</v>
      </c>
      <c r="M2293" s="104">
        <v>103392.98</v>
      </c>
      <c r="N2293" s="104">
        <v>103392.98</v>
      </c>
      <c r="O2293" s="34">
        <v>103392.98</v>
      </c>
      <c r="P2293" s="34">
        <v>103392.98</v>
      </c>
      <c r="Q2293" s="34">
        <v>103392.98</v>
      </c>
      <c r="R2293" s="34">
        <v>103392.98</v>
      </c>
      <c r="S2293" s="34">
        <v>103392.98</v>
      </c>
    </row>
    <row r="2294" spans="2:19">
      <c r="B2294" s="5">
        <v>2011</v>
      </c>
      <c r="C2294" s="33"/>
      <c r="D2294" s="33"/>
      <c r="E2294" s="33"/>
      <c r="F2294" s="33"/>
      <c r="G2294" s="33"/>
      <c r="H2294" s="104">
        <v>6055</v>
      </c>
      <c r="I2294" s="104">
        <v>23484</v>
      </c>
      <c r="J2294" s="104">
        <v>23484</v>
      </c>
      <c r="K2294" s="104">
        <v>22753.45</v>
      </c>
      <c r="L2294" s="104">
        <v>22753.45</v>
      </c>
      <c r="M2294" s="104">
        <v>22753.45</v>
      </c>
      <c r="N2294" s="104">
        <v>22753.45</v>
      </c>
      <c r="O2294" s="34">
        <v>22753.45</v>
      </c>
      <c r="P2294" s="34">
        <v>22753.45</v>
      </c>
      <c r="Q2294" s="34">
        <v>22753.45</v>
      </c>
      <c r="R2294" s="34">
        <v>22753.45</v>
      </c>
      <c r="S2294" s="34">
        <v>22753.45</v>
      </c>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104">
        <v>5330</v>
      </c>
      <c r="G2296" s="104">
        <v>5330</v>
      </c>
      <c r="H2296" s="104">
        <v>5330</v>
      </c>
      <c r="I2296" s="104">
        <v>5330</v>
      </c>
      <c r="J2296" s="104">
        <v>5330</v>
      </c>
      <c r="K2296" s="104">
        <v>5330</v>
      </c>
      <c r="L2296" s="104">
        <v>5330</v>
      </c>
      <c r="M2296" s="104">
        <v>5330</v>
      </c>
      <c r="N2296" s="104">
        <v>5330</v>
      </c>
      <c r="O2296" s="34">
        <v>5330</v>
      </c>
      <c r="P2296" s="34">
        <v>5330</v>
      </c>
      <c r="Q2296" s="34">
        <v>5330</v>
      </c>
      <c r="R2296" s="34">
        <v>5330</v>
      </c>
      <c r="S2296" s="34">
        <v>5330</v>
      </c>
    </row>
    <row r="2297" spans="2:19">
      <c r="B2297" s="5">
        <v>2008</v>
      </c>
      <c r="C2297" s="33"/>
      <c r="D2297" s="33"/>
      <c r="E2297" s="104">
        <v>45168</v>
      </c>
      <c r="F2297" s="104">
        <v>45168</v>
      </c>
      <c r="G2297" s="104">
        <v>45168</v>
      </c>
      <c r="H2297" s="104">
        <v>45168</v>
      </c>
      <c r="I2297" s="104">
        <v>45168</v>
      </c>
      <c r="J2297" s="104">
        <v>58628.61</v>
      </c>
      <c r="K2297" s="104">
        <v>58628.61</v>
      </c>
      <c r="L2297" s="104">
        <v>58628.61</v>
      </c>
      <c r="M2297" s="104">
        <v>58628.61</v>
      </c>
      <c r="N2297" s="104">
        <v>58628.61</v>
      </c>
      <c r="O2297" s="34">
        <v>58628.61</v>
      </c>
      <c r="P2297" s="34">
        <v>58628.61</v>
      </c>
      <c r="Q2297" s="34">
        <v>58628.61</v>
      </c>
      <c r="R2297" s="34">
        <v>58628.61</v>
      </c>
      <c r="S2297" s="34">
        <v>58628.61</v>
      </c>
    </row>
    <row r="2298" spans="2:19">
      <c r="B2298" s="5">
        <v>2007</v>
      </c>
      <c r="C2298" s="33"/>
      <c r="D2298" s="104">
        <v>30</v>
      </c>
      <c r="E2298" s="104">
        <v>30</v>
      </c>
      <c r="F2298" s="104">
        <v>30</v>
      </c>
      <c r="G2298" s="104">
        <v>30</v>
      </c>
      <c r="H2298" s="104">
        <v>30</v>
      </c>
      <c r="I2298" s="104">
        <v>30</v>
      </c>
      <c r="J2298" s="104">
        <v>30</v>
      </c>
      <c r="K2298" s="104">
        <v>30</v>
      </c>
      <c r="L2298" s="104">
        <v>30</v>
      </c>
      <c r="M2298" s="104">
        <v>30</v>
      </c>
      <c r="N2298" s="104">
        <v>30</v>
      </c>
      <c r="O2298" s="34">
        <v>30</v>
      </c>
      <c r="P2298" s="34">
        <v>30</v>
      </c>
      <c r="Q2298" s="34">
        <v>30</v>
      </c>
      <c r="R2298" s="34">
        <v>30</v>
      </c>
      <c r="S2298" s="34">
        <v>30</v>
      </c>
    </row>
    <row r="2299" spans="2:19">
      <c r="B2299" s="5">
        <v>2006</v>
      </c>
      <c r="C2299" s="34">
        <v>83807</v>
      </c>
      <c r="D2299" s="104">
        <v>83807</v>
      </c>
      <c r="E2299" s="104">
        <v>83807</v>
      </c>
      <c r="F2299" s="104">
        <v>83807</v>
      </c>
      <c r="G2299" s="104">
        <v>83807</v>
      </c>
      <c r="H2299" s="104">
        <v>83807</v>
      </c>
      <c r="I2299" s="104">
        <v>96895.52</v>
      </c>
      <c r="J2299" s="104">
        <v>96895.52</v>
      </c>
      <c r="K2299" s="104">
        <v>96895.52</v>
      </c>
      <c r="L2299" s="104">
        <v>96895.52</v>
      </c>
      <c r="M2299" s="104">
        <v>96895.52</v>
      </c>
      <c r="N2299" s="104">
        <v>96895.52</v>
      </c>
      <c r="O2299" s="34">
        <v>96895.52</v>
      </c>
      <c r="P2299" s="34">
        <v>96895.52</v>
      </c>
      <c r="Q2299" s="34">
        <v>96895.52</v>
      </c>
      <c r="R2299" s="34">
        <v>96895.52</v>
      </c>
      <c r="S2299" s="34">
        <v>96895.52</v>
      </c>
    </row>
    <row r="2300" spans="2:19">
      <c r="B2300" s="5">
        <v>2005</v>
      </c>
      <c r="C2300" s="34"/>
      <c r="D2300" s="34"/>
      <c r="E2300" s="34"/>
      <c r="F2300" s="34"/>
      <c r="G2300" s="34"/>
      <c r="H2300" s="34"/>
      <c r="I2300" s="104">
        <v>17907.66</v>
      </c>
      <c r="J2300" s="104">
        <v>17907.66</v>
      </c>
      <c r="K2300" s="104">
        <v>17907.66</v>
      </c>
      <c r="L2300" s="104">
        <v>17907.66</v>
      </c>
      <c r="M2300" s="104">
        <v>17907.66</v>
      </c>
      <c r="N2300" s="104">
        <v>17907.66</v>
      </c>
      <c r="O2300" s="34">
        <v>17907.66</v>
      </c>
      <c r="P2300" s="34">
        <v>17907.66</v>
      </c>
      <c r="Q2300" s="34">
        <v>17907.66</v>
      </c>
      <c r="R2300" s="34">
        <v>17907.66</v>
      </c>
      <c r="S2300" s="34">
        <v>17907.66</v>
      </c>
    </row>
    <row r="2301" spans="2:19">
      <c r="B2301" s="5">
        <v>2004</v>
      </c>
      <c r="C2301" s="34">
        <v>91734</v>
      </c>
      <c r="D2301" s="104">
        <v>91734</v>
      </c>
      <c r="E2301" s="104">
        <v>91734</v>
      </c>
      <c r="F2301" s="104">
        <v>91734</v>
      </c>
      <c r="G2301" s="104">
        <v>91734</v>
      </c>
      <c r="H2301" s="104">
        <v>91734</v>
      </c>
      <c r="I2301" s="104">
        <v>91734</v>
      </c>
      <c r="J2301" s="104">
        <v>91734</v>
      </c>
      <c r="K2301" s="104">
        <v>91734</v>
      </c>
      <c r="L2301" s="104">
        <v>91734</v>
      </c>
      <c r="M2301" s="104">
        <v>91734</v>
      </c>
      <c r="N2301" s="104">
        <v>91734</v>
      </c>
      <c r="O2301" s="34">
        <v>91734</v>
      </c>
      <c r="P2301" s="34">
        <v>91734</v>
      </c>
      <c r="Q2301" s="34">
        <v>91734</v>
      </c>
      <c r="R2301" s="34">
        <v>91734</v>
      </c>
      <c r="S2301" s="34">
        <v>91734</v>
      </c>
    </row>
    <row r="2302" spans="2:19">
      <c r="B2302" s="5">
        <v>2003</v>
      </c>
      <c r="C2302" s="34">
        <v>27353</v>
      </c>
      <c r="D2302" s="104">
        <v>27353</v>
      </c>
      <c r="E2302" s="104">
        <v>27353</v>
      </c>
      <c r="F2302" s="104">
        <v>27353</v>
      </c>
      <c r="G2302" s="104">
        <v>27353</v>
      </c>
      <c r="H2302" s="104">
        <v>27353</v>
      </c>
      <c r="I2302" s="104">
        <v>27353</v>
      </c>
      <c r="J2302" s="104">
        <v>27353</v>
      </c>
      <c r="K2302" s="104">
        <v>27353</v>
      </c>
      <c r="L2302" s="104">
        <v>27353</v>
      </c>
      <c r="M2302" s="104">
        <v>27353</v>
      </c>
      <c r="N2302" s="104">
        <v>27353</v>
      </c>
      <c r="O2302" s="34">
        <v>27353</v>
      </c>
      <c r="P2302" s="34">
        <v>27353</v>
      </c>
      <c r="Q2302" s="34">
        <v>27353</v>
      </c>
      <c r="R2302" s="34">
        <v>27353</v>
      </c>
      <c r="S2302" s="34">
        <v>27353</v>
      </c>
    </row>
    <row r="2303" spans="2:19">
      <c r="B2303" s="5">
        <v>2002</v>
      </c>
      <c r="C2303" s="34">
        <v>14814</v>
      </c>
      <c r="D2303" s="104">
        <v>14814</v>
      </c>
      <c r="E2303" s="104">
        <v>14814</v>
      </c>
      <c r="F2303" s="104">
        <v>14814</v>
      </c>
      <c r="G2303" s="104">
        <v>14814</v>
      </c>
      <c r="H2303" s="104">
        <v>14814</v>
      </c>
      <c r="I2303" s="104">
        <v>14814</v>
      </c>
      <c r="J2303" s="104">
        <v>14814</v>
      </c>
      <c r="K2303" s="104">
        <v>14814</v>
      </c>
      <c r="L2303" s="104">
        <v>14814</v>
      </c>
      <c r="M2303" s="104">
        <v>14814</v>
      </c>
      <c r="N2303" s="104">
        <v>14814</v>
      </c>
      <c r="O2303" s="34">
        <v>14814</v>
      </c>
      <c r="P2303" s="34">
        <v>14814</v>
      </c>
      <c r="Q2303" s="34">
        <v>14814</v>
      </c>
      <c r="R2303" s="34">
        <v>14814</v>
      </c>
      <c r="S2303" s="34">
        <v>14814</v>
      </c>
    </row>
    <row r="2304" spans="2:19">
      <c r="B2304" s="5">
        <v>2001</v>
      </c>
      <c r="C2304" s="34">
        <v>39322</v>
      </c>
      <c r="D2304" s="104">
        <v>39322</v>
      </c>
      <c r="E2304" s="104">
        <v>39322</v>
      </c>
      <c r="F2304" s="104">
        <v>39322</v>
      </c>
      <c r="G2304" s="104">
        <v>39322</v>
      </c>
      <c r="H2304" s="104">
        <v>39322</v>
      </c>
      <c r="I2304" s="104">
        <v>56997.41</v>
      </c>
      <c r="J2304" s="104">
        <v>98961.39</v>
      </c>
      <c r="K2304" s="104">
        <v>98961.39</v>
      </c>
      <c r="L2304" s="104">
        <v>98961.39</v>
      </c>
      <c r="M2304" s="104">
        <v>98961.39</v>
      </c>
      <c r="N2304" s="104">
        <v>98961.39</v>
      </c>
      <c r="O2304" s="34">
        <v>98961.390000000014</v>
      </c>
      <c r="P2304" s="34">
        <v>98961.390000000014</v>
      </c>
      <c r="Q2304" s="34">
        <v>98961.390000000014</v>
      </c>
      <c r="R2304" s="34">
        <v>98961.390000000014</v>
      </c>
      <c r="S2304" s="34">
        <v>98961.390000000014</v>
      </c>
    </row>
    <row r="2305" spans="2:19">
      <c r="B2305" s="5">
        <v>2000</v>
      </c>
      <c r="C2305" s="34">
        <v>50164</v>
      </c>
      <c r="D2305" s="104">
        <v>50164</v>
      </c>
      <c r="E2305" s="104">
        <v>50164</v>
      </c>
      <c r="F2305" s="104">
        <v>50164</v>
      </c>
      <c r="G2305" s="104">
        <v>50164</v>
      </c>
      <c r="H2305" s="104">
        <v>50164</v>
      </c>
      <c r="I2305" s="104">
        <v>50164</v>
      </c>
      <c r="J2305" s="104">
        <v>50164</v>
      </c>
      <c r="K2305" s="104">
        <v>50164</v>
      </c>
      <c r="L2305" s="104">
        <v>50164</v>
      </c>
      <c r="M2305" s="104">
        <v>50164</v>
      </c>
      <c r="N2305" s="104">
        <v>50164</v>
      </c>
      <c r="O2305" s="34">
        <v>50164</v>
      </c>
      <c r="P2305" s="34">
        <v>50164</v>
      </c>
      <c r="Q2305" s="34">
        <v>50164</v>
      </c>
      <c r="R2305" s="34">
        <v>50164</v>
      </c>
      <c r="S2305" s="34">
        <v>50164</v>
      </c>
    </row>
    <row r="2306" spans="2:19">
      <c r="B2306" s="5">
        <v>1999</v>
      </c>
      <c r="C2306" s="34">
        <v>159260</v>
      </c>
      <c r="D2306" s="104">
        <v>159260</v>
      </c>
      <c r="E2306" s="104">
        <v>159260</v>
      </c>
      <c r="F2306" s="104">
        <v>159260</v>
      </c>
      <c r="G2306" s="104">
        <v>159260</v>
      </c>
      <c r="H2306" s="104">
        <v>159260</v>
      </c>
      <c r="I2306" s="104">
        <v>159260</v>
      </c>
      <c r="J2306" s="104">
        <v>159260</v>
      </c>
      <c r="K2306" s="104">
        <v>159260</v>
      </c>
      <c r="L2306" s="104">
        <v>159260</v>
      </c>
      <c r="M2306" s="104">
        <v>159260</v>
      </c>
      <c r="N2306" s="104">
        <v>159260</v>
      </c>
      <c r="O2306" s="34">
        <v>159260</v>
      </c>
      <c r="P2306" s="34">
        <v>159260</v>
      </c>
      <c r="Q2306" s="34">
        <v>159260</v>
      </c>
      <c r="R2306" s="34">
        <v>159260</v>
      </c>
      <c r="S2306" s="34">
        <v>159260</v>
      </c>
    </row>
    <row r="2307" spans="2:19">
      <c r="B2307" s="5">
        <v>1998</v>
      </c>
      <c r="C2307" s="34">
        <v>189965</v>
      </c>
      <c r="D2307" s="104">
        <v>189965</v>
      </c>
      <c r="E2307" s="104">
        <v>189965</v>
      </c>
      <c r="F2307" s="104">
        <v>189965</v>
      </c>
      <c r="G2307" s="104">
        <v>189965</v>
      </c>
      <c r="H2307" s="104">
        <v>189965</v>
      </c>
      <c r="I2307" s="104">
        <v>223931.14</v>
      </c>
      <c r="J2307" s="104">
        <v>223931.14</v>
      </c>
      <c r="K2307" s="104">
        <v>223931.14</v>
      </c>
      <c r="L2307" s="104">
        <v>223931.14</v>
      </c>
      <c r="M2307" s="104">
        <v>223931.14</v>
      </c>
      <c r="N2307" s="104">
        <v>223931.14</v>
      </c>
      <c r="O2307" s="34">
        <v>223931.14</v>
      </c>
      <c r="P2307" s="34">
        <v>223931.14</v>
      </c>
      <c r="Q2307" s="34">
        <v>223931.14</v>
      </c>
      <c r="R2307" s="34">
        <v>223931.14</v>
      </c>
      <c r="S2307" s="34">
        <v>223931.14</v>
      </c>
    </row>
    <row r="2308" spans="2:19">
      <c r="B2308" s="5">
        <v>1997</v>
      </c>
      <c r="C2308" s="34">
        <v>145769</v>
      </c>
      <c r="D2308" s="104">
        <v>145769</v>
      </c>
      <c r="E2308" s="104">
        <v>145769</v>
      </c>
      <c r="F2308" s="104">
        <v>145769</v>
      </c>
      <c r="G2308" s="104">
        <v>145769</v>
      </c>
      <c r="H2308" s="104">
        <v>145769</v>
      </c>
      <c r="I2308" s="104">
        <v>145769</v>
      </c>
      <c r="J2308" s="104">
        <v>145769</v>
      </c>
      <c r="K2308" s="104">
        <v>145769</v>
      </c>
      <c r="L2308" s="104">
        <v>145769</v>
      </c>
      <c r="M2308" s="104">
        <v>145769</v>
      </c>
      <c r="N2308" s="104">
        <v>145769</v>
      </c>
      <c r="O2308" s="34">
        <v>145769</v>
      </c>
      <c r="P2308" s="34">
        <v>145769</v>
      </c>
      <c r="Q2308" s="34">
        <v>145769</v>
      </c>
      <c r="R2308" s="34">
        <v>145769</v>
      </c>
      <c r="S2308" s="34">
        <v>145769</v>
      </c>
    </row>
    <row r="2309" spans="2:19">
      <c r="B2309" s="5">
        <v>1996</v>
      </c>
      <c r="C2309" s="34">
        <v>197842</v>
      </c>
      <c r="D2309" s="104">
        <v>197842</v>
      </c>
      <c r="E2309" s="104">
        <v>197842</v>
      </c>
      <c r="F2309" s="104">
        <v>197842</v>
      </c>
      <c r="G2309" s="104">
        <v>197842</v>
      </c>
      <c r="H2309" s="104">
        <v>197842</v>
      </c>
      <c r="I2309" s="104">
        <v>200110.09</v>
      </c>
      <c r="J2309" s="104">
        <v>200110.09</v>
      </c>
      <c r="K2309" s="104">
        <v>200110.09</v>
      </c>
      <c r="L2309" s="104">
        <v>200110.09</v>
      </c>
      <c r="M2309" s="104">
        <v>200110.09</v>
      </c>
      <c r="N2309" s="104">
        <v>200110.09</v>
      </c>
      <c r="O2309" s="34">
        <v>200110.09</v>
      </c>
      <c r="P2309" s="34">
        <v>200110.09</v>
      </c>
      <c r="Q2309" s="34">
        <v>200110.09</v>
      </c>
      <c r="R2309" s="34">
        <v>200110.09</v>
      </c>
      <c r="S2309" s="34">
        <v>200110.09</v>
      </c>
    </row>
    <row r="2310" spans="2:19">
      <c r="B2310" s="5">
        <v>1995</v>
      </c>
      <c r="C2310" s="34">
        <v>167401</v>
      </c>
      <c r="D2310" s="104">
        <v>167401</v>
      </c>
      <c r="E2310" s="104">
        <v>167401</v>
      </c>
      <c r="F2310" s="104">
        <v>167401</v>
      </c>
      <c r="G2310" s="104">
        <v>167401</v>
      </c>
      <c r="H2310" s="104">
        <v>167401</v>
      </c>
      <c r="I2310" s="104">
        <v>226546.74</v>
      </c>
      <c r="J2310" s="104">
        <v>226546.74</v>
      </c>
      <c r="K2310" s="104">
        <v>226546.74</v>
      </c>
      <c r="L2310" s="104">
        <v>226546.74</v>
      </c>
      <c r="M2310" s="104">
        <v>226546.74</v>
      </c>
      <c r="N2310" s="104">
        <v>226546.74</v>
      </c>
      <c r="O2310" s="34">
        <v>226546.74</v>
      </c>
      <c r="P2310" s="34">
        <v>226546.74</v>
      </c>
      <c r="Q2310" s="34">
        <v>226546.74</v>
      </c>
      <c r="R2310" s="34">
        <v>226546.74</v>
      </c>
      <c r="S2310" s="34">
        <v>226546.74</v>
      </c>
    </row>
    <row r="2311" spans="2:19">
      <c r="B2311" s="5">
        <v>1994</v>
      </c>
      <c r="C2311" s="34">
        <v>205273</v>
      </c>
      <c r="D2311" s="104">
        <v>205273</v>
      </c>
      <c r="E2311" s="104">
        <v>205273</v>
      </c>
      <c r="F2311" s="104">
        <v>205273</v>
      </c>
      <c r="G2311" s="104">
        <v>205273</v>
      </c>
      <c r="H2311" s="104">
        <v>205273</v>
      </c>
      <c r="I2311" s="104">
        <v>237422.53</v>
      </c>
      <c r="J2311" s="104">
        <v>237422.53</v>
      </c>
      <c r="K2311" s="104">
        <v>237422.53</v>
      </c>
      <c r="L2311" s="104">
        <v>237422.53</v>
      </c>
      <c r="M2311" s="104">
        <v>237422.53</v>
      </c>
      <c r="N2311" s="104">
        <v>237422.53</v>
      </c>
      <c r="O2311" s="34">
        <v>237422.53</v>
      </c>
      <c r="P2311" s="34">
        <v>237422.53</v>
      </c>
      <c r="Q2311" s="34">
        <v>237422.53</v>
      </c>
      <c r="R2311" s="34">
        <v>237422.53</v>
      </c>
      <c r="S2311" s="34">
        <v>237422.53</v>
      </c>
    </row>
    <row r="2312" spans="2:19">
      <c r="B2312" s="5">
        <v>1993</v>
      </c>
      <c r="C2312" s="34"/>
      <c r="D2312" s="34"/>
      <c r="E2312" s="34"/>
      <c r="F2312" s="34"/>
      <c r="G2312" s="34"/>
      <c r="H2312" s="34"/>
      <c r="I2312" s="104">
        <v>22876.22</v>
      </c>
      <c r="J2312" s="104">
        <v>22876.22</v>
      </c>
      <c r="K2312" s="104">
        <v>22876.22</v>
      </c>
      <c r="L2312" s="104">
        <v>22876.22</v>
      </c>
      <c r="M2312" s="104">
        <v>22876.22</v>
      </c>
      <c r="N2312" s="104">
        <v>22876.22</v>
      </c>
      <c r="O2312" s="34">
        <v>22876.22</v>
      </c>
      <c r="P2312" s="34">
        <v>22876.22</v>
      </c>
      <c r="Q2312" s="34">
        <v>22876.22</v>
      </c>
      <c r="R2312" s="34">
        <v>22876.22</v>
      </c>
      <c r="S2312" s="34">
        <v>22876.22</v>
      </c>
    </row>
    <row r="2313" spans="2:19">
      <c r="B2313" s="5">
        <v>1992</v>
      </c>
      <c r="C2313" s="34"/>
      <c r="D2313" s="34"/>
      <c r="E2313" s="34"/>
      <c r="F2313" s="34"/>
      <c r="G2313" s="34"/>
      <c r="H2313" s="34"/>
      <c r="I2313" s="104">
        <v>30677.51</v>
      </c>
      <c r="J2313" s="104">
        <v>30677.51</v>
      </c>
      <c r="K2313" s="104">
        <v>30677.51</v>
      </c>
      <c r="L2313" s="104">
        <v>30677.51</v>
      </c>
      <c r="M2313" s="104">
        <v>30677.51</v>
      </c>
      <c r="N2313" s="104">
        <v>30677.51</v>
      </c>
      <c r="O2313" s="34">
        <v>30677.51</v>
      </c>
      <c r="P2313" s="34">
        <v>30677.51</v>
      </c>
      <c r="Q2313" s="34">
        <v>30677.51</v>
      </c>
      <c r="R2313" s="34">
        <v>30677.51</v>
      </c>
      <c r="S2313" s="34">
        <v>30677.51</v>
      </c>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104">
        <v>6089.97</v>
      </c>
      <c r="J2321" s="104">
        <v>6089.97</v>
      </c>
      <c r="K2321" s="104">
        <v>6089.97</v>
      </c>
      <c r="L2321" s="104">
        <v>6089.97</v>
      </c>
      <c r="M2321" s="104">
        <v>6089.97</v>
      </c>
      <c r="N2321" s="104">
        <v>6089.97</v>
      </c>
      <c r="O2321" s="34">
        <v>6089.97</v>
      </c>
      <c r="P2321" s="34">
        <v>6089.97</v>
      </c>
      <c r="Q2321" s="34">
        <v>6089.97</v>
      </c>
      <c r="R2321" s="34">
        <v>6089.97</v>
      </c>
      <c r="S2321" s="34">
        <v>6089.97</v>
      </c>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104">
        <v>9279.65</v>
      </c>
      <c r="J2323" s="104">
        <v>9279.65</v>
      </c>
      <c r="K2323" s="104">
        <v>9279.65</v>
      </c>
      <c r="L2323" s="104">
        <v>9279.65</v>
      </c>
      <c r="M2323" s="104">
        <v>9279.65</v>
      </c>
      <c r="N2323" s="104">
        <v>9279.65</v>
      </c>
      <c r="O2323" s="34">
        <v>9279.65</v>
      </c>
      <c r="P2323" s="34">
        <v>9279.65</v>
      </c>
      <c r="Q2323" s="34">
        <v>9279.65</v>
      </c>
      <c r="R2323" s="34">
        <v>9279.65</v>
      </c>
      <c r="S2323" s="34">
        <v>9279.65</v>
      </c>
    </row>
    <row r="2324" spans="2:19">
      <c r="B2324" s="5">
        <v>1981</v>
      </c>
      <c r="C2324" s="34"/>
      <c r="D2324" s="34"/>
      <c r="E2324" s="34"/>
      <c r="F2324" s="34"/>
      <c r="G2324" s="34"/>
      <c r="H2324" s="34"/>
      <c r="I2324" s="104">
        <v>23676.73</v>
      </c>
      <c r="J2324" s="104">
        <v>23676.73</v>
      </c>
      <c r="K2324" s="104">
        <v>23676.73</v>
      </c>
      <c r="L2324" s="104">
        <v>23676.73</v>
      </c>
      <c r="M2324" s="104">
        <v>23676.73</v>
      </c>
      <c r="N2324" s="104">
        <v>23676.73</v>
      </c>
      <c r="O2324" s="34">
        <v>23676.73</v>
      </c>
      <c r="P2324" s="34">
        <v>23676.73</v>
      </c>
      <c r="Q2324" s="34">
        <v>23676.73</v>
      </c>
      <c r="R2324" s="34">
        <v>23676.73</v>
      </c>
      <c r="S2324" s="34">
        <v>23676.73</v>
      </c>
    </row>
    <row r="2325" spans="2:19">
      <c r="B2325" s="5">
        <v>1980</v>
      </c>
      <c r="C2325" s="34"/>
      <c r="D2325" s="34"/>
      <c r="E2325" s="34"/>
      <c r="F2325" s="34"/>
      <c r="G2325" s="34"/>
      <c r="H2325" s="34"/>
      <c r="I2325" s="104">
        <v>5449.96</v>
      </c>
      <c r="J2325" s="104">
        <v>5449.96</v>
      </c>
      <c r="K2325" s="104">
        <v>5449.96</v>
      </c>
      <c r="L2325" s="104">
        <v>5449.96</v>
      </c>
      <c r="M2325" s="104">
        <v>5449.96</v>
      </c>
      <c r="N2325" s="104">
        <v>5449.96</v>
      </c>
      <c r="O2325" s="34">
        <v>5449.96</v>
      </c>
      <c r="P2325" s="34">
        <v>5449.96</v>
      </c>
      <c r="Q2325" s="34">
        <v>5449.96</v>
      </c>
      <c r="R2325" s="34">
        <v>5449.96</v>
      </c>
      <c r="S2325" s="34">
        <v>5449.96</v>
      </c>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1372704</v>
      </c>
      <c r="D2376" s="7">
        <f>SUM(D2298:D2375)</f>
        <v>1372734</v>
      </c>
      <c r="E2376" s="7">
        <f>SUM(E2297:E2375)</f>
        <v>1417902</v>
      </c>
      <c r="F2376" s="7">
        <f>SUM(F2296:F2375)</f>
        <v>1423232</v>
      </c>
      <c r="G2376" s="7">
        <f>SUM(G2295:G2375)</f>
        <v>1423232</v>
      </c>
      <c r="H2376" s="7">
        <f t="shared" ref="H2376:M2376" si="24">SUM(H2289:H2375)</f>
        <v>1429287</v>
      </c>
      <c r="I2376" s="7">
        <f t="shared" si="24"/>
        <v>1824360.1099999999</v>
      </c>
      <c r="J2376" s="7">
        <f t="shared" si="24"/>
        <v>1896120.54</v>
      </c>
      <c r="K2376" s="7">
        <f t="shared" si="24"/>
        <v>1942110.9899999998</v>
      </c>
      <c r="L2376" s="7">
        <f t="shared" si="24"/>
        <v>2004545.99</v>
      </c>
      <c r="M2376" s="7">
        <f t="shared" si="24"/>
        <v>2036730.99</v>
      </c>
      <c r="N2376" s="10">
        <f>SUM(N2284:N2375)</f>
        <v>2092093.39</v>
      </c>
      <c r="O2376" s="10">
        <f>SUM(O2284:O2375)</f>
        <v>2141175.3199999998</v>
      </c>
      <c r="P2376" s="10">
        <f>SUM(P2284:P2375)</f>
        <v>2188164.5100000002</v>
      </c>
      <c r="Q2376" s="10">
        <f>SUM(Q2284:Q2375)</f>
        <v>2188164.5100000002</v>
      </c>
      <c r="R2376" s="10">
        <f>SUM(R2283:R2375)</f>
        <v>2262883.16</v>
      </c>
      <c r="S2376" s="10">
        <f>SUM(S2283:S2375)</f>
        <v>2269203.88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 t="shared" ref="H2471:M2471" si="25">SUM(H2384:H2470)</f>
        <v>0</v>
      </c>
      <c r="I2471" s="7">
        <f t="shared" si="25"/>
        <v>0</v>
      </c>
      <c r="J2471" s="7">
        <f t="shared" si="25"/>
        <v>0</v>
      </c>
      <c r="K2471" s="7">
        <f t="shared" si="25"/>
        <v>0</v>
      </c>
      <c r="L2471" s="7">
        <f t="shared" si="25"/>
        <v>0</v>
      </c>
      <c r="M2471" s="7">
        <f t="shared" si="25"/>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 t="shared" ref="H2566:M2566" si="26">SUM(H2479:H2565)</f>
        <v>0</v>
      </c>
      <c r="I2566" s="7">
        <f t="shared" si="26"/>
        <v>0</v>
      </c>
      <c r="J2566" s="7">
        <f t="shared" si="26"/>
        <v>0</v>
      </c>
      <c r="K2566" s="7">
        <f t="shared" si="26"/>
        <v>0</v>
      </c>
      <c r="L2566" s="7">
        <f t="shared" si="26"/>
        <v>0</v>
      </c>
      <c r="M2566" s="7">
        <f t="shared" si="26"/>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 t="shared" ref="H2661:M2661" si="27">SUM(H2574:H2660)</f>
        <v>0</v>
      </c>
      <c r="I2661" s="7">
        <f t="shared" si="27"/>
        <v>0</v>
      </c>
      <c r="J2661" s="7">
        <f t="shared" si="27"/>
        <v>0</v>
      </c>
      <c r="K2661" s="7">
        <f t="shared" si="27"/>
        <v>0</v>
      </c>
      <c r="L2661" s="7">
        <f t="shared" si="27"/>
        <v>0</v>
      </c>
      <c r="M2661" s="7">
        <f t="shared" si="27"/>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 t="shared" ref="H2756:M2756" si="28">SUM(H2669:H2755)</f>
        <v>0</v>
      </c>
      <c r="I2756" s="7">
        <f t="shared" si="28"/>
        <v>0</v>
      </c>
      <c r="J2756" s="7">
        <f t="shared" si="28"/>
        <v>0</v>
      </c>
      <c r="K2756" s="7">
        <f t="shared" si="28"/>
        <v>0</v>
      </c>
      <c r="L2756" s="7">
        <f t="shared" si="28"/>
        <v>0</v>
      </c>
      <c r="M2756" s="7">
        <f t="shared" si="28"/>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 t="shared" ref="H2851:M2851" si="29">SUM(H2764:H2850)</f>
        <v>0</v>
      </c>
      <c r="I2851" s="7">
        <f t="shared" si="29"/>
        <v>0</v>
      </c>
      <c r="J2851" s="7">
        <f t="shared" si="29"/>
        <v>0</v>
      </c>
      <c r="K2851" s="7">
        <f t="shared" si="29"/>
        <v>0</v>
      </c>
      <c r="L2851" s="7">
        <f t="shared" si="29"/>
        <v>0</v>
      </c>
      <c r="M2851" s="7">
        <f t="shared" si="29"/>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v>2796.16</v>
      </c>
      <c r="R2855" s="34">
        <v>2796.16</v>
      </c>
      <c r="S2855" s="34">
        <v>2796.16</v>
      </c>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104">
        <v>21177.48</v>
      </c>
      <c r="O2858" s="34">
        <v>21177.48</v>
      </c>
      <c r="P2858" s="34">
        <v>21177.48</v>
      </c>
      <c r="Q2858" s="34">
        <v>21177.48</v>
      </c>
      <c r="R2858" s="34">
        <v>21177.48</v>
      </c>
      <c r="S2858" s="34">
        <v>21177.48</v>
      </c>
    </row>
    <row r="2859" spans="1:19">
      <c r="B2859" s="5">
        <v>2016</v>
      </c>
      <c r="C2859" s="33"/>
      <c r="D2859" s="33"/>
      <c r="E2859" s="33"/>
      <c r="F2859" s="33"/>
      <c r="G2859" s="33"/>
      <c r="H2859" s="33"/>
      <c r="I2859" s="33"/>
      <c r="J2859" s="33"/>
      <c r="K2859" s="33"/>
      <c r="L2859" s="33"/>
      <c r="M2859" s="104">
        <v>60940</v>
      </c>
      <c r="N2859" s="104">
        <v>60940</v>
      </c>
      <c r="O2859" s="34">
        <v>60940</v>
      </c>
      <c r="P2859" s="34">
        <v>60940</v>
      </c>
      <c r="Q2859" s="34">
        <v>60940</v>
      </c>
      <c r="R2859" s="34">
        <v>60940</v>
      </c>
      <c r="S2859" s="34">
        <v>60940</v>
      </c>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104">
        <v>28495</v>
      </c>
      <c r="L2861" s="104">
        <v>28495</v>
      </c>
      <c r="M2861" s="104">
        <v>28495</v>
      </c>
      <c r="N2861" s="104">
        <v>28495</v>
      </c>
      <c r="O2861" s="34">
        <v>28495</v>
      </c>
      <c r="P2861" s="34">
        <v>28495</v>
      </c>
      <c r="Q2861" s="34">
        <v>28495</v>
      </c>
      <c r="R2861" s="34">
        <v>28495</v>
      </c>
      <c r="S2861" s="34">
        <v>28495</v>
      </c>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104">
        <v>267</v>
      </c>
      <c r="I2864" s="104">
        <v>267</v>
      </c>
      <c r="J2864" s="104">
        <v>267</v>
      </c>
      <c r="K2864" s="104">
        <v>267</v>
      </c>
      <c r="L2864" s="104">
        <v>267</v>
      </c>
      <c r="M2864" s="104">
        <v>267</v>
      </c>
      <c r="N2864" s="104">
        <v>267</v>
      </c>
      <c r="O2864" s="34">
        <v>267</v>
      </c>
      <c r="P2864" s="34">
        <v>267</v>
      </c>
      <c r="Q2864" s="34">
        <v>267</v>
      </c>
      <c r="R2864" s="34">
        <v>267</v>
      </c>
      <c r="S2864" s="34">
        <v>267</v>
      </c>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v>46540</v>
      </c>
      <c r="D2869" s="104">
        <v>46540</v>
      </c>
      <c r="E2869" s="104">
        <v>46540</v>
      </c>
      <c r="F2869" s="104">
        <v>46540</v>
      </c>
      <c r="G2869" s="104">
        <v>46540</v>
      </c>
      <c r="H2869" s="104">
        <v>46540</v>
      </c>
      <c r="I2869" s="104">
        <v>46540</v>
      </c>
      <c r="J2869" s="104">
        <v>46540</v>
      </c>
      <c r="K2869" s="104">
        <v>44754.400000000001</v>
      </c>
      <c r="L2869" s="104">
        <v>44754.400000000001</v>
      </c>
      <c r="M2869" s="104">
        <v>44754.400000000001</v>
      </c>
      <c r="N2869" s="104">
        <v>44754.400000000001</v>
      </c>
      <c r="O2869" s="34">
        <v>44754.400000000001</v>
      </c>
      <c r="P2869" s="34">
        <v>44754.400000000001</v>
      </c>
      <c r="Q2869" s="34">
        <v>44754.400000000001</v>
      </c>
      <c r="R2869" s="34">
        <v>44754.400000000001</v>
      </c>
      <c r="S2869" s="34">
        <v>44754.400000000001</v>
      </c>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v>7031</v>
      </c>
      <c r="D2871" s="104">
        <v>7031</v>
      </c>
      <c r="E2871" s="104">
        <v>7031</v>
      </c>
      <c r="F2871" s="104">
        <v>7031</v>
      </c>
      <c r="G2871" s="104">
        <v>7031</v>
      </c>
      <c r="H2871" s="104">
        <v>7031</v>
      </c>
      <c r="I2871" s="104">
        <v>7031</v>
      </c>
      <c r="J2871" s="104">
        <v>7031</v>
      </c>
      <c r="K2871" s="104">
        <v>7031</v>
      </c>
      <c r="L2871" s="104">
        <v>7031</v>
      </c>
      <c r="M2871" s="104">
        <v>7031</v>
      </c>
      <c r="N2871" s="104">
        <v>7031</v>
      </c>
      <c r="O2871" s="34">
        <v>7031</v>
      </c>
      <c r="P2871" s="34">
        <v>7031</v>
      </c>
      <c r="Q2871" s="34">
        <v>7031</v>
      </c>
      <c r="R2871" s="34">
        <v>7031</v>
      </c>
      <c r="S2871" s="34">
        <v>7031</v>
      </c>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v>1624</v>
      </c>
      <c r="D2874" s="104">
        <v>1624</v>
      </c>
      <c r="E2874" s="104">
        <v>1624</v>
      </c>
      <c r="F2874" s="104">
        <v>1624</v>
      </c>
      <c r="G2874" s="104">
        <v>1624</v>
      </c>
      <c r="H2874" s="104">
        <v>1624</v>
      </c>
      <c r="I2874" s="104">
        <v>1624</v>
      </c>
      <c r="J2874" s="104">
        <v>1624</v>
      </c>
      <c r="K2874" s="104">
        <v>1624</v>
      </c>
      <c r="L2874" s="104">
        <v>1624</v>
      </c>
      <c r="M2874" s="104">
        <v>1624</v>
      </c>
      <c r="N2874" s="104">
        <v>1624</v>
      </c>
      <c r="O2874" s="34">
        <v>1624</v>
      </c>
      <c r="P2874" s="34">
        <v>1624</v>
      </c>
      <c r="Q2874" s="34">
        <v>1624</v>
      </c>
      <c r="R2874" s="34">
        <v>1624</v>
      </c>
      <c r="S2874" s="34">
        <v>1624</v>
      </c>
    </row>
    <row r="2875" spans="2:19">
      <c r="B2875" s="5">
        <v>2000</v>
      </c>
      <c r="C2875" s="34">
        <v>3418</v>
      </c>
      <c r="D2875" s="104">
        <v>3418</v>
      </c>
      <c r="E2875" s="104">
        <v>3418</v>
      </c>
      <c r="F2875" s="104">
        <v>3418</v>
      </c>
      <c r="G2875" s="104">
        <v>3418</v>
      </c>
      <c r="H2875" s="104">
        <v>3418</v>
      </c>
      <c r="I2875" s="104">
        <v>3418</v>
      </c>
      <c r="J2875" s="104">
        <v>3418</v>
      </c>
      <c r="K2875" s="104">
        <v>3418</v>
      </c>
      <c r="L2875" s="104">
        <v>3418</v>
      </c>
      <c r="M2875" s="104">
        <v>3418</v>
      </c>
      <c r="N2875" s="104">
        <v>3418</v>
      </c>
      <c r="O2875" s="34">
        <v>3418</v>
      </c>
      <c r="P2875" s="34">
        <v>3418</v>
      </c>
      <c r="Q2875" s="34">
        <v>3418</v>
      </c>
      <c r="R2875" s="34">
        <v>3418</v>
      </c>
      <c r="S2875" s="34">
        <v>3418</v>
      </c>
    </row>
    <row r="2876" spans="2:19">
      <c r="B2876" s="5">
        <v>1999</v>
      </c>
      <c r="C2876" s="34">
        <v>79776</v>
      </c>
      <c r="D2876" s="104">
        <v>79776</v>
      </c>
      <c r="E2876" s="104">
        <v>79776</v>
      </c>
      <c r="F2876" s="104">
        <v>79776</v>
      </c>
      <c r="G2876" s="104">
        <v>79776</v>
      </c>
      <c r="H2876" s="104">
        <v>79776</v>
      </c>
      <c r="I2876" s="104">
        <v>79776</v>
      </c>
      <c r="J2876" s="104">
        <v>79776</v>
      </c>
      <c r="K2876" s="104">
        <v>79776</v>
      </c>
      <c r="L2876" s="104">
        <v>79776</v>
      </c>
      <c r="M2876" s="104">
        <v>79776</v>
      </c>
      <c r="N2876" s="104">
        <v>79776</v>
      </c>
      <c r="O2876" s="34">
        <v>79776</v>
      </c>
      <c r="P2876" s="34">
        <v>79776</v>
      </c>
      <c r="Q2876" s="34">
        <v>79776</v>
      </c>
      <c r="R2876" s="34">
        <v>79776</v>
      </c>
      <c r="S2876" s="34">
        <v>79776</v>
      </c>
    </row>
    <row r="2877" spans="2:19">
      <c r="B2877" s="5">
        <v>1998</v>
      </c>
      <c r="C2877" s="34">
        <v>1971</v>
      </c>
      <c r="D2877" s="104">
        <v>1971</v>
      </c>
      <c r="E2877" s="104">
        <v>1971</v>
      </c>
      <c r="F2877" s="104">
        <v>1971</v>
      </c>
      <c r="G2877" s="104">
        <v>1971</v>
      </c>
      <c r="H2877" s="104">
        <v>1971</v>
      </c>
      <c r="I2877" s="104">
        <v>1971</v>
      </c>
      <c r="J2877" s="104">
        <v>1971</v>
      </c>
      <c r="K2877" s="104">
        <v>1971</v>
      </c>
      <c r="L2877" s="104">
        <v>1971</v>
      </c>
      <c r="M2877" s="104">
        <v>1971</v>
      </c>
      <c r="N2877" s="104">
        <v>1971</v>
      </c>
      <c r="O2877" s="34">
        <v>1971</v>
      </c>
      <c r="P2877" s="34">
        <v>1971</v>
      </c>
      <c r="Q2877" s="34">
        <v>1971</v>
      </c>
      <c r="R2877" s="34">
        <v>1971</v>
      </c>
      <c r="S2877" s="34">
        <v>1971</v>
      </c>
    </row>
    <row r="2878" spans="2:19">
      <c r="B2878" s="5">
        <v>1997</v>
      </c>
      <c r="C2878" s="34">
        <v>4575</v>
      </c>
      <c r="D2878" s="104">
        <v>4575</v>
      </c>
      <c r="E2878" s="104">
        <v>4575</v>
      </c>
      <c r="F2878" s="104">
        <v>4575</v>
      </c>
      <c r="G2878" s="104">
        <v>4575</v>
      </c>
      <c r="H2878" s="104">
        <v>4575</v>
      </c>
      <c r="I2878" s="104">
        <v>4575</v>
      </c>
      <c r="J2878" s="104">
        <v>4575</v>
      </c>
      <c r="K2878" s="104">
        <v>4575</v>
      </c>
      <c r="L2878" s="104">
        <v>4575</v>
      </c>
      <c r="M2878" s="104">
        <v>4575</v>
      </c>
      <c r="N2878" s="104">
        <v>4575</v>
      </c>
      <c r="O2878" s="34">
        <v>4575</v>
      </c>
      <c r="P2878" s="34">
        <v>4575</v>
      </c>
      <c r="Q2878" s="34">
        <v>4575</v>
      </c>
      <c r="R2878" s="34">
        <v>4575</v>
      </c>
      <c r="S2878" s="34">
        <v>4575</v>
      </c>
    </row>
    <row r="2879" spans="2:19">
      <c r="B2879" s="5">
        <v>1996</v>
      </c>
      <c r="C2879" s="34">
        <v>7193</v>
      </c>
      <c r="D2879" s="104">
        <v>7193</v>
      </c>
      <c r="E2879" s="104">
        <v>7193</v>
      </c>
      <c r="F2879" s="104">
        <v>7193</v>
      </c>
      <c r="G2879" s="104">
        <v>7193</v>
      </c>
      <c r="H2879" s="104">
        <v>7193</v>
      </c>
      <c r="I2879" s="104">
        <v>7193</v>
      </c>
      <c r="J2879" s="104">
        <v>7193</v>
      </c>
      <c r="K2879" s="104">
        <v>7193</v>
      </c>
      <c r="L2879" s="104">
        <v>7193</v>
      </c>
      <c r="M2879" s="104">
        <v>7193</v>
      </c>
      <c r="N2879" s="104">
        <v>7193</v>
      </c>
      <c r="O2879" s="34">
        <v>7193</v>
      </c>
      <c r="P2879" s="34">
        <v>7193</v>
      </c>
      <c r="Q2879" s="34">
        <v>7193</v>
      </c>
      <c r="R2879" s="34">
        <v>7193</v>
      </c>
      <c r="S2879" s="34">
        <v>7193</v>
      </c>
    </row>
    <row r="2880" spans="2:19">
      <c r="B2880" s="5">
        <v>1995</v>
      </c>
      <c r="C2880" s="34">
        <v>30470</v>
      </c>
      <c r="D2880" s="104">
        <v>30470</v>
      </c>
      <c r="E2880" s="104">
        <v>30470</v>
      </c>
      <c r="F2880" s="104">
        <v>30470</v>
      </c>
      <c r="G2880" s="104">
        <v>30470</v>
      </c>
      <c r="H2880" s="104">
        <v>30470</v>
      </c>
      <c r="I2880" s="104">
        <v>30470</v>
      </c>
      <c r="J2880" s="104">
        <v>30470</v>
      </c>
      <c r="K2880" s="104">
        <v>30470</v>
      </c>
      <c r="L2880" s="104">
        <v>30470</v>
      </c>
      <c r="M2880" s="104">
        <v>30470</v>
      </c>
      <c r="N2880" s="104">
        <v>30470</v>
      </c>
      <c r="O2880" s="34">
        <v>30470</v>
      </c>
      <c r="P2880" s="34">
        <v>30470</v>
      </c>
      <c r="Q2880" s="34">
        <v>30470</v>
      </c>
      <c r="R2880" s="34">
        <v>30470</v>
      </c>
      <c r="S2880" s="34">
        <v>30470</v>
      </c>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182598</v>
      </c>
      <c r="D2946" s="7">
        <f>SUM(D2868:D2945)</f>
        <v>182598</v>
      </c>
      <c r="E2946" s="7">
        <f>SUM(E2867:E2945)</f>
        <v>182598</v>
      </c>
      <c r="F2946" s="7">
        <f>SUM(F2866:F2945)</f>
        <v>182598</v>
      </c>
      <c r="G2946" s="7">
        <f>SUM(G2865:G2945)</f>
        <v>182598</v>
      </c>
      <c r="H2946" s="7">
        <f t="shared" ref="H2946:M2946" si="30">SUM(H2859:H2945)</f>
        <v>182865</v>
      </c>
      <c r="I2946" s="7">
        <f t="shared" si="30"/>
        <v>182865</v>
      </c>
      <c r="J2946" s="7">
        <f t="shared" si="30"/>
        <v>182865</v>
      </c>
      <c r="K2946" s="7">
        <f t="shared" si="30"/>
        <v>209574.39999999999</v>
      </c>
      <c r="L2946" s="7">
        <f t="shared" si="30"/>
        <v>209574.39999999999</v>
      </c>
      <c r="M2946" s="10">
        <f t="shared" si="30"/>
        <v>270514.40000000002</v>
      </c>
      <c r="N2946" s="10">
        <f>SUM(N2854:N2945)</f>
        <v>291691.88</v>
      </c>
      <c r="O2946" s="10">
        <f>SUM(O2854:O2945)</f>
        <v>291691.88</v>
      </c>
      <c r="P2946" s="10">
        <f>SUM(P2854:P2945)</f>
        <v>291691.88</v>
      </c>
      <c r="Q2946" s="10">
        <f>SUM(Q2854:Q2945)</f>
        <v>294488.04000000004</v>
      </c>
      <c r="R2946" s="10">
        <f>SUM(R2853:R2945)</f>
        <v>294488.04000000004</v>
      </c>
      <c r="S2946" s="10">
        <f>SUM(S2853:S2945)</f>
        <v>294488.04000000004</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f>55331.5+211965.4</f>
        <v>267296.90000000002</v>
      </c>
    </row>
    <row r="2949" spans="1:19">
      <c r="A2949" s="35"/>
      <c r="B2949" s="5">
        <v>2021</v>
      </c>
      <c r="C2949" s="33"/>
      <c r="D2949" s="33"/>
      <c r="E2949" s="33"/>
      <c r="F2949" s="33"/>
      <c r="G2949" s="33"/>
      <c r="H2949" s="33"/>
      <c r="I2949" s="33"/>
      <c r="J2949" s="33"/>
      <c r="K2949" s="33"/>
      <c r="L2949" s="33"/>
      <c r="M2949" s="33"/>
      <c r="N2949" s="33"/>
      <c r="O2949" s="33"/>
      <c r="P2949" s="33"/>
      <c r="Q2949" s="33"/>
      <c r="R2949" s="34">
        <f>66511.49+88390.23</f>
        <v>154901.72</v>
      </c>
      <c r="S2949" s="34">
        <v>154901.72</v>
      </c>
    </row>
    <row r="2950" spans="1:19">
      <c r="B2950" s="5">
        <v>2020</v>
      </c>
      <c r="C2950" s="33"/>
      <c r="D2950" s="33"/>
      <c r="E2950" s="33"/>
      <c r="F2950" s="33"/>
      <c r="G2950" s="33"/>
      <c r="H2950" s="33"/>
      <c r="I2950" s="33"/>
      <c r="J2950" s="33"/>
      <c r="K2950" s="33"/>
      <c r="L2950" s="33"/>
      <c r="M2950" s="33"/>
      <c r="N2950" s="33"/>
      <c r="O2950" s="33"/>
      <c r="P2950" s="33"/>
      <c r="Q2950" s="34">
        <f>207828.25+59437.49</f>
        <v>267265.74</v>
      </c>
      <c r="R2950" s="34">
        <v>267265.74</v>
      </c>
      <c r="S2950" s="34">
        <v>267265.74</v>
      </c>
    </row>
    <row r="2951" spans="1:19">
      <c r="A2951" s="37"/>
      <c r="B2951" s="5">
        <v>2019</v>
      </c>
      <c r="C2951" s="33"/>
      <c r="D2951" s="33"/>
      <c r="E2951" s="33"/>
      <c r="F2951" s="33"/>
      <c r="G2951" s="33"/>
      <c r="H2951" s="33"/>
      <c r="I2951" s="33"/>
      <c r="J2951" s="33"/>
      <c r="K2951" s="33"/>
      <c r="L2951" s="33"/>
      <c r="M2951" s="33"/>
      <c r="N2951" s="33"/>
      <c r="O2951" s="33"/>
      <c r="P2951" s="34">
        <f>101528.85+264767.65</f>
        <v>366296.5</v>
      </c>
      <c r="Q2951" s="34">
        <v>366296.5</v>
      </c>
      <c r="R2951" s="34">
        <f>Q2951-5991.66</f>
        <v>360304.84</v>
      </c>
      <c r="S2951" s="34">
        <v>360304.84</v>
      </c>
    </row>
    <row r="2952" spans="1:19">
      <c r="A2952" s="37"/>
      <c r="B2952" s="5">
        <v>2018</v>
      </c>
      <c r="C2952" s="33"/>
      <c r="D2952" s="33"/>
      <c r="E2952" s="33"/>
      <c r="F2952" s="33"/>
      <c r="G2952" s="33"/>
      <c r="H2952" s="33"/>
      <c r="I2952" s="33"/>
      <c r="J2952" s="33"/>
      <c r="K2952" s="33"/>
      <c r="L2952" s="33"/>
      <c r="M2952" s="33"/>
      <c r="N2952" s="33"/>
      <c r="O2952" s="34">
        <f>87065.79+87239.37</f>
        <v>174305.15999999997</v>
      </c>
      <c r="P2952" s="34">
        <v>174305.15999999997</v>
      </c>
      <c r="Q2952" s="34">
        <v>174305.15999999997</v>
      </c>
      <c r="R2952" s="34">
        <v>174305.15999999997</v>
      </c>
      <c r="S2952" s="34">
        <v>174305.15999999997</v>
      </c>
    </row>
    <row r="2953" spans="1:19">
      <c r="A2953" s="37"/>
      <c r="B2953" s="5">
        <v>2017</v>
      </c>
      <c r="C2953" s="33"/>
      <c r="D2953" s="33"/>
      <c r="E2953" s="33"/>
      <c r="F2953" s="33"/>
      <c r="G2953" s="33"/>
      <c r="H2953" s="33"/>
      <c r="I2953" s="33"/>
      <c r="J2953" s="33"/>
      <c r="K2953" s="33"/>
      <c r="L2953" s="33"/>
      <c r="M2953" s="33"/>
      <c r="N2953" s="104">
        <v>69412.350000000006</v>
      </c>
      <c r="O2953" s="34">
        <v>69412.350000000006</v>
      </c>
      <c r="P2953" s="34">
        <v>69412.350000000006</v>
      </c>
      <c r="Q2953" s="34">
        <v>69412.350000000006</v>
      </c>
      <c r="R2953" s="34">
        <v>69412.350000000006</v>
      </c>
      <c r="S2953" s="34">
        <v>69412.350000000006</v>
      </c>
    </row>
    <row r="2954" spans="1:19">
      <c r="B2954" s="5">
        <v>2016</v>
      </c>
      <c r="C2954" s="33"/>
      <c r="D2954" s="33"/>
      <c r="E2954" s="33"/>
      <c r="F2954" s="33"/>
      <c r="G2954" s="33"/>
      <c r="H2954" s="33"/>
      <c r="I2954" s="33"/>
      <c r="J2954" s="33"/>
      <c r="K2954" s="33"/>
      <c r="L2954" s="33"/>
      <c r="M2954" s="104">
        <v>91170</v>
      </c>
      <c r="N2954" s="104">
        <v>91170</v>
      </c>
      <c r="O2954" s="34">
        <v>91170</v>
      </c>
      <c r="P2954" s="34">
        <v>91170</v>
      </c>
      <c r="Q2954" s="34">
        <v>91170</v>
      </c>
      <c r="R2954" s="34">
        <f>Q2954-8353.87-9678.78</f>
        <v>73137.350000000006</v>
      </c>
      <c r="S2954" s="34">
        <v>73137.350000000006</v>
      </c>
    </row>
    <row r="2955" spans="1:19">
      <c r="B2955" s="5">
        <v>2015</v>
      </c>
      <c r="C2955" s="33"/>
      <c r="D2955" s="33"/>
      <c r="E2955" s="33"/>
      <c r="F2955" s="33"/>
      <c r="G2955" s="33"/>
      <c r="H2955" s="33"/>
      <c r="I2955" s="33"/>
      <c r="J2955" s="33"/>
      <c r="K2955" s="33"/>
      <c r="L2955" s="104">
        <v>91721</v>
      </c>
      <c r="M2955" s="104">
        <v>91721</v>
      </c>
      <c r="N2955" s="104">
        <v>91721</v>
      </c>
      <c r="O2955" s="34">
        <v>91721</v>
      </c>
      <c r="P2955" s="34">
        <v>91721</v>
      </c>
      <c r="Q2955" s="34">
        <v>91721</v>
      </c>
      <c r="R2955" s="34">
        <v>91721</v>
      </c>
      <c r="S2955" s="34">
        <v>91721</v>
      </c>
    </row>
    <row r="2956" spans="1:19">
      <c r="B2956" s="5">
        <v>2014</v>
      </c>
      <c r="C2956" s="33"/>
      <c r="D2956" s="33"/>
      <c r="E2956" s="33"/>
      <c r="F2956" s="33"/>
      <c r="G2956" s="33"/>
      <c r="H2956" s="33"/>
      <c r="I2956" s="33"/>
      <c r="J2956" s="33"/>
      <c r="K2956" s="104">
        <v>128508</v>
      </c>
      <c r="L2956" s="104">
        <v>128508</v>
      </c>
      <c r="M2956" s="104">
        <v>128508</v>
      </c>
      <c r="N2956" s="104">
        <v>128508</v>
      </c>
      <c r="O2956" s="34">
        <v>128508</v>
      </c>
      <c r="P2956" s="34">
        <v>128508</v>
      </c>
      <c r="Q2956" s="34">
        <v>128508</v>
      </c>
      <c r="R2956" s="34">
        <v>128508</v>
      </c>
      <c r="S2956" s="34">
        <v>128508</v>
      </c>
    </row>
    <row r="2957" spans="1:19">
      <c r="B2957" s="5">
        <v>2013</v>
      </c>
      <c r="C2957" s="33"/>
      <c r="D2957" s="33"/>
      <c r="E2957" s="33"/>
      <c r="F2957" s="33"/>
      <c r="G2957" s="33"/>
      <c r="H2957" s="33"/>
      <c r="I2957" s="33"/>
      <c r="J2957" s="104">
        <v>107900</v>
      </c>
      <c r="K2957" s="104">
        <v>107900</v>
      </c>
      <c r="L2957" s="104">
        <v>107900</v>
      </c>
      <c r="M2957" s="104">
        <v>107900</v>
      </c>
      <c r="N2957" s="104">
        <v>107900</v>
      </c>
      <c r="O2957" s="34">
        <v>107900</v>
      </c>
      <c r="P2957" s="34">
        <v>107900</v>
      </c>
      <c r="Q2957" s="34">
        <v>107900</v>
      </c>
      <c r="R2957" s="34">
        <v>107900</v>
      </c>
      <c r="S2957" s="34">
        <v>107900</v>
      </c>
    </row>
    <row r="2958" spans="1:19">
      <c r="B2958" s="5">
        <v>2012</v>
      </c>
      <c r="C2958" s="33"/>
      <c r="D2958" s="33"/>
      <c r="E2958" s="33"/>
      <c r="F2958" s="33"/>
      <c r="G2958" s="33"/>
      <c r="H2958" s="33"/>
      <c r="I2958" s="104">
        <v>60439.02</v>
      </c>
      <c r="J2958" s="104">
        <v>61309.63</v>
      </c>
      <c r="K2958" s="104">
        <v>61309.63</v>
      </c>
      <c r="L2958" s="104">
        <v>61309.63</v>
      </c>
      <c r="M2958" s="104">
        <v>61309.63</v>
      </c>
      <c r="N2958" s="104">
        <v>61309.63</v>
      </c>
      <c r="O2958" s="34">
        <v>61309.63</v>
      </c>
      <c r="P2958" s="34">
        <v>61309.63</v>
      </c>
      <c r="Q2958" s="34">
        <v>61309.63</v>
      </c>
      <c r="R2958" s="34">
        <v>61309.63</v>
      </c>
      <c r="S2958" s="34">
        <v>61309.63</v>
      </c>
    </row>
    <row r="2959" spans="1:19">
      <c r="B2959" s="5">
        <v>2011</v>
      </c>
      <c r="C2959" s="33"/>
      <c r="D2959" s="33"/>
      <c r="E2959" s="33"/>
      <c r="F2959" s="33"/>
      <c r="G2959" s="33"/>
      <c r="H2959" s="104">
        <v>68319</v>
      </c>
      <c r="I2959" s="104">
        <v>118799.76</v>
      </c>
      <c r="J2959" s="104">
        <v>123882.92</v>
      </c>
      <c r="K2959" s="104">
        <v>123882.92</v>
      </c>
      <c r="L2959" s="104">
        <v>123882.92</v>
      </c>
      <c r="M2959" s="104">
        <v>123882.92</v>
      </c>
      <c r="N2959" s="104">
        <v>116932.29</v>
      </c>
      <c r="O2959" s="34">
        <v>116932.29000000001</v>
      </c>
      <c r="P2959" s="34">
        <v>116932.29000000001</v>
      </c>
      <c r="Q2959" s="34">
        <v>116932.29000000001</v>
      </c>
      <c r="R2959" s="34">
        <v>116932.29000000001</v>
      </c>
      <c r="S2959" s="34">
        <v>116932.29000000001</v>
      </c>
    </row>
    <row r="2960" spans="1:19">
      <c r="B2960" s="5">
        <v>2010</v>
      </c>
      <c r="C2960" s="33"/>
      <c r="D2960" s="33"/>
      <c r="E2960" s="33"/>
      <c r="F2960" s="33"/>
      <c r="G2960" s="104">
        <v>44188</v>
      </c>
      <c r="H2960" s="104">
        <v>44188</v>
      </c>
      <c r="I2960" s="104">
        <v>45448</v>
      </c>
      <c r="J2960" s="104">
        <v>59816.63</v>
      </c>
      <c r="K2960" s="104">
        <v>59816.63</v>
      </c>
      <c r="L2960" s="104">
        <v>59816.63</v>
      </c>
      <c r="M2960" s="104">
        <v>59816.63</v>
      </c>
      <c r="N2960" s="104">
        <v>59816.63</v>
      </c>
      <c r="O2960" s="34">
        <v>59816.63</v>
      </c>
      <c r="P2960" s="34">
        <v>59816.63</v>
      </c>
      <c r="Q2960" s="34">
        <v>59816.63</v>
      </c>
      <c r="R2960" s="34">
        <v>59816.63</v>
      </c>
      <c r="S2960" s="34">
        <v>59816.63</v>
      </c>
    </row>
    <row r="2961" spans="2:19">
      <c r="B2961" s="5">
        <v>2009</v>
      </c>
      <c r="C2961" s="33"/>
      <c r="D2961" s="33"/>
      <c r="E2961" s="33"/>
      <c r="F2961" s="104">
        <v>41370</v>
      </c>
      <c r="G2961" s="104">
        <v>41370</v>
      </c>
      <c r="H2961" s="104">
        <v>41370</v>
      </c>
      <c r="I2961" s="104">
        <v>47471.45</v>
      </c>
      <c r="J2961" s="104">
        <v>47471.45</v>
      </c>
      <c r="K2961" s="104">
        <v>47471.45</v>
      </c>
      <c r="L2961" s="104">
        <v>47471.45</v>
      </c>
      <c r="M2961" s="104">
        <v>47471.45</v>
      </c>
      <c r="N2961" s="104">
        <v>47471.45</v>
      </c>
      <c r="O2961" s="34">
        <v>47471.45</v>
      </c>
      <c r="P2961" s="34">
        <v>47471.45</v>
      </c>
      <c r="Q2961" s="34">
        <v>47471.45</v>
      </c>
      <c r="R2961" s="34">
        <v>47471.45</v>
      </c>
      <c r="S2961" s="34">
        <v>47471.45</v>
      </c>
    </row>
    <row r="2962" spans="2:19">
      <c r="B2962" s="5">
        <v>2008</v>
      </c>
      <c r="C2962" s="33"/>
      <c r="D2962" s="33"/>
      <c r="E2962" s="104">
        <v>102799</v>
      </c>
      <c r="F2962" s="104">
        <v>102799</v>
      </c>
      <c r="G2962" s="104">
        <v>102799</v>
      </c>
      <c r="H2962" s="104">
        <v>102799</v>
      </c>
      <c r="I2962" s="104">
        <v>120529.52</v>
      </c>
      <c r="J2962" s="104">
        <v>120529.52</v>
      </c>
      <c r="K2962" s="104">
        <v>120529.52</v>
      </c>
      <c r="L2962" s="104">
        <v>120529.52</v>
      </c>
      <c r="M2962" s="104">
        <v>120529.52</v>
      </c>
      <c r="N2962" s="104">
        <v>120529.52</v>
      </c>
      <c r="O2962" s="34">
        <v>120529.52</v>
      </c>
      <c r="P2962" s="34">
        <v>120529.52</v>
      </c>
      <c r="Q2962" s="34">
        <v>120529.52</v>
      </c>
      <c r="R2962" s="34">
        <v>120529.52</v>
      </c>
      <c r="S2962" s="34">
        <v>120529.52</v>
      </c>
    </row>
    <row r="2963" spans="2:19">
      <c r="B2963" s="5">
        <v>2007</v>
      </c>
      <c r="C2963" s="33"/>
      <c r="D2963" s="104">
        <v>106566</v>
      </c>
      <c r="E2963" s="104">
        <v>106566</v>
      </c>
      <c r="F2963" s="104">
        <v>106566</v>
      </c>
      <c r="G2963" s="104">
        <v>106566</v>
      </c>
      <c r="H2963" s="104">
        <v>106566</v>
      </c>
      <c r="I2963" s="104">
        <v>110813.28</v>
      </c>
      <c r="J2963" s="104">
        <v>110813.28</v>
      </c>
      <c r="K2963" s="104">
        <v>110813.28</v>
      </c>
      <c r="L2963" s="104">
        <v>110813.28</v>
      </c>
      <c r="M2963" s="104">
        <v>110813.28</v>
      </c>
      <c r="N2963" s="104">
        <v>110813.28</v>
      </c>
      <c r="O2963" s="34">
        <v>110813.28</v>
      </c>
      <c r="P2963" s="34">
        <f>O2963-3801.29-1464.71</f>
        <v>105547.28</v>
      </c>
      <c r="Q2963" s="34">
        <v>105547.28</v>
      </c>
      <c r="R2963" s="34">
        <v>105547.28</v>
      </c>
      <c r="S2963" s="34">
        <v>105547.28</v>
      </c>
    </row>
    <row r="2964" spans="2:19">
      <c r="B2964" s="5">
        <v>2006</v>
      </c>
      <c r="C2964" s="34">
        <v>96695</v>
      </c>
      <c r="D2964" s="104">
        <v>96695</v>
      </c>
      <c r="E2964" s="104">
        <v>96695</v>
      </c>
      <c r="F2964" s="104">
        <v>96695</v>
      </c>
      <c r="G2964" s="104">
        <v>96695</v>
      </c>
      <c r="H2964" s="104">
        <v>96695</v>
      </c>
      <c r="I2964" s="104">
        <v>123145.9</v>
      </c>
      <c r="J2964" s="104">
        <v>125222.5</v>
      </c>
      <c r="K2964" s="104">
        <v>125222.5</v>
      </c>
      <c r="L2964" s="104">
        <v>125222.5</v>
      </c>
      <c r="M2964" s="104">
        <v>125222.5</v>
      </c>
      <c r="N2964" s="104">
        <v>125222.5</v>
      </c>
      <c r="O2964" s="34">
        <v>125222.5</v>
      </c>
      <c r="P2964" s="34">
        <v>125222.5</v>
      </c>
      <c r="Q2964" s="34">
        <v>125222.5</v>
      </c>
      <c r="R2964" s="34">
        <v>125222.5</v>
      </c>
      <c r="S2964" s="34">
        <v>125222.5</v>
      </c>
    </row>
    <row r="2965" spans="2:19">
      <c r="B2965" s="5">
        <v>2005</v>
      </c>
      <c r="C2965" s="34">
        <v>139158</v>
      </c>
      <c r="D2965" s="104">
        <v>139158</v>
      </c>
      <c r="E2965" s="104">
        <v>139158</v>
      </c>
      <c r="F2965" s="104">
        <v>139158</v>
      </c>
      <c r="G2965" s="104">
        <v>139158</v>
      </c>
      <c r="H2965" s="104">
        <v>139158</v>
      </c>
      <c r="I2965" s="104">
        <v>139158</v>
      </c>
      <c r="J2965" s="104">
        <v>139158</v>
      </c>
      <c r="K2965" s="104">
        <v>139158</v>
      </c>
      <c r="L2965" s="104">
        <v>139158</v>
      </c>
      <c r="M2965" s="104">
        <v>139158</v>
      </c>
      <c r="N2965" s="104">
        <v>139158</v>
      </c>
      <c r="O2965" s="34">
        <v>139158</v>
      </c>
      <c r="P2965" s="34">
        <v>139158</v>
      </c>
      <c r="Q2965" s="34">
        <v>139158</v>
      </c>
      <c r="R2965" s="34">
        <v>139158</v>
      </c>
      <c r="S2965" s="34">
        <v>139158</v>
      </c>
    </row>
    <row r="2966" spans="2:19">
      <c r="B2966" s="5">
        <v>2004</v>
      </c>
      <c r="C2966" s="34">
        <v>105464</v>
      </c>
      <c r="D2966" s="104">
        <v>105464</v>
      </c>
      <c r="E2966" s="104">
        <v>105464</v>
      </c>
      <c r="F2966" s="104">
        <v>105464</v>
      </c>
      <c r="G2966" s="104">
        <v>105464</v>
      </c>
      <c r="H2966" s="104">
        <v>105464</v>
      </c>
      <c r="I2966" s="104">
        <v>105464</v>
      </c>
      <c r="J2966" s="104">
        <v>105464</v>
      </c>
      <c r="K2966" s="104">
        <v>105464</v>
      </c>
      <c r="L2966" s="104">
        <v>105464</v>
      </c>
      <c r="M2966" s="104">
        <v>105464</v>
      </c>
      <c r="N2966" s="104">
        <v>105464</v>
      </c>
      <c r="O2966" s="34">
        <v>105464</v>
      </c>
      <c r="P2966" s="34">
        <v>105464</v>
      </c>
      <c r="Q2966" s="34">
        <v>105464</v>
      </c>
      <c r="R2966" s="34">
        <v>105464</v>
      </c>
      <c r="S2966" s="34">
        <v>105464</v>
      </c>
    </row>
    <row r="2967" spans="2:19">
      <c r="B2967" s="5">
        <v>2003</v>
      </c>
      <c r="C2967" s="34">
        <v>102225</v>
      </c>
      <c r="D2967" s="104">
        <v>102225</v>
      </c>
      <c r="E2967" s="104">
        <v>102225</v>
      </c>
      <c r="F2967" s="104">
        <v>102225</v>
      </c>
      <c r="G2967" s="104">
        <v>102225</v>
      </c>
      <c r="H2967" s="104">
        <v>102225</v>
      </c>
      <c r="I2967" s="104">
        <v>102225</v>
      </c>
      <c r="J2967" s="104">
        <v>102225</v>
      </c>
      <c r="K2967" s="104">
        <v>102225</v>
      </c>
      <c r="L2967" s="104">
        <v>102225</v>
      </c>
      <c r="M2967" s="104">
        <v>102225</v>
      </c>
      <c r="N2967" s="104">
        <v>102225</v>
      </c>
      <c r="O2967" s="34">
        <v>102225</v>
      </c>
      <c r="P2967" s="34">
        <v>102225</v>
      </c>
      <c r="Q2967" s="34">
        <v>102225</v>
      </c>
      <c r="R2967" s="34">
        <v>102225</v>
      </c>
      <c r="S2967" s="34">
        <v>102225</v>
      </c>
    </row>
    <row r="2968" spans="2:19">
      <c r="B2968" s="5">
        <v>2002</v>
      </c>
      <c r="C2968" s="34">
        <v>87135</v>
      </c>
      <c r="D2968" s="104">
        <v>87135</v>
      </c>
      <c r="E2968" s="104">
        <v>87135</v>
      </c>
      <c r="F2968" s="104">
        <v>87135</v>
      </c>
      <c r="G2968" s="104">
        <v>87135</v>
      </c>
      <c r="H2968" s="104">
        <v>87135</v>
      </c>
      <c r="I2968" s="104">
        <v>87135</v>
      </c>
      <c r="J2968" s="104">
        <v>87135</v>
      </c>
      <c r="K2968" s="104">
        <v>87135</v>
      </c>
      <c r="L2968" s="104">
        <v>87135</v>
      </c>
      <c r="M2968" s="104">
        <v>87135</v>
      </c>
      <c r="N2968" s="104">
        <v>87135</v>
      </c>
      <c r="O2968" s="34">
        <v>87135</v>
      </c>
      <c r="P2968" s="34">
        <v>87135</v>
      </c>
      <c r="Q2968" s="34">
        <v>87135</v>
      </c>
      <c r="R2968" s="34">
        <v>87135</v>
      </c>
      <c r="S2968" s="34">
        <v>87135</v>
      </c>
    </row>
    <row r="2969" spans="2:19">
      <c r="B2969" s="5">
        <v>2001</v>
      </c>
      <c r="C2969" s="34">
        <v>158226</v>
      </c>
      <c r="D2969" s="104">
        <v>158226</v>
      </c>
      <c r="E2969" s="104">
        <v>158226</v>
      </c>
      <c r="F2969" s="104">
        <v>158226</v>
      </c>
      <c r="G2969" s="104">
        <v>158226</v>
      </c>
      <c r="H2969" s="104">
        <v>158226</v>
      </c>
      <c r="I2969" s="104">
        <v>158226</v>
      </c>
      <c r="J2969" s="104">
        <v>158226</v>
      </c>
      <c r="K2969" s="104">
        <v>158226</v>
      </c>
      <c r="L2969" s="104">
        <v>158226</v>
      </c>
      <c r="M2969" s="104">
        <v>158226</v>
      </c>
      <c r="N2969" s="104">
        <v>158226</v>
      </c>
      <c r="O2969" s="34">
        <v>158226</v>
      </c>
      <c r="P2969" s="34">
        <v>158226</v>
      </c>
      <c r="Q2969" s="34">
        <v>158226</v>
      </c>
      <c r="R2969" s="34">
        <v>158226</v>
      </c>
      <c r="S2969" s="34">
        <v>158226</v>
      </c>
    </row>
    <row r="2970" spans="2:19">
      <c r="B2970" s="5">
        <v>2000</v>
      </c>
      <c r="C2970" s="34">
        <v>98585</v>
      </c>
      <c r="D2970" s="104">
        <v>98585</v>
      </c>
      <c r="E2970" s="104">
        <v>98585</v>
      </c>
      <c r="F2970" s="104">
        <v>98585</v>
      </c>
      <c r="G2970" s="104">
        <v>98585</v>
      </c>
      <c r="H2970" s="104">
        <v>98585</v>
      </c>
      <c r="I2970" s="104">
        <v>98585</v>
      </c>
      <c r="J2970" s="104">
        <v>98585</v>
      </c>
      <c r="K2970" s="104">
        <v>98585</v>
      </c>
      <c r="L2970" s="104">
        <v>98585</v>
      </c>
      <c r="M2970" s="104">
        <v>98585</v>
      </c>
      <c r="N2970" s="104">
        <v>98585</v>
      </c>
      <c r="O2970" s="34">
        <v>98585</v>
      </c>
      <c r="P2970" s="34">
        <v>98585</v>
      </c>
      <c r="Q2970" s="34">
        <v>98585</v>
      </c>
      <c r="R2970" s="34">
        <v>98585</v>
      </c>
      <c r="S2970" s="34">
        <v>98585</v>
      </c>
    </row>
    <row r="2971" spans="2:19">
      <c r="B2971" s="5">
        <v>1999</v>
      </c>
      <c r="C2971" s="34">
        <v>150867</v>
      </c>
      <c r="D2971" s="104">
        <v>150867</v>
      </c>
      <c r="E2971" s="104">
        <v>150867</v>
      </c>
      <c r="F2971" s="104">
        <v>150867</v>
      </c>
      <c r="G2971" s="104">
        <v>150867</v>
      </c>
      <c r="H2971" s="104">
        <v>150867</v>
      </c>
      <c r="I2971" s="104">
        <v>150867</v>
      </c>
      <c r="J2971" s="104">
        <v>150867</v>
      </c>
      <c r="K2971" s="104">
        <v>150867</v>
      </c>
      <c r="L2971" s="104">
        <v>150867</v>
      </c>
      <c r="M2971" s="104">
        <v>150867</v>
      </c>
      <c r="N2971" s="104">
        <v>150867</v>
      </c>
      <c r="O2971" s="34">
        <v>150867</v>
      </c>
      <c r="P2971" s="34">
        <v>150867</v>
      </c>
      <c r="Q2971" s="34">
        <v>150867</v>
      </c>
      <c r="R2971" s="34">
        <v>150867</v>
      </c>
      <c r="S2971" s="34">
        <v>150867</v>
      </c>
    </row>
    <row r="2972" spans="2:19">
      <c r="B2972" s="5">
        <v>1998</v>
      </c>
      <c r="C2972" s="34">
        <v>210104</v>
      </c>
      <c r="D2972" s="104">
        <v>210104</v>
      </c>
      <c r="E2972" s="104">
        <v>210104</v>
      </c>
      <c r="F2972" s="104">
        <v>210104</v>
      </c>
      <c r="G2972" s="104">
        <v>210104</v>
      </c>
      <c r="H2972" s="104">
        <v>210104</v>
      </c>
      <c r="I2972" s="104">
        <v>210104</v>
      </c>
      <c r="J2972" s="104">
        <v>210104</v>
      </c>
      <c r="K2972" s="104">
        <v>210104</v>
      </c>
      <c r="L2972" s="104">
        <v>210104</v>
      </c>
      <c r="M2972" s="104">
        <v>210104</v>
      </c>
      <c r="N2972" s="104">
        <v>210104</v>
      </c>
      <c r="O2972" s="34">
        <v>210104</v>
      </c>
      <c r="P2972" s="34">
        <v>210104</v>
      </c>
      <c r="Q2972" s="34">
        <v>210104</v>
      </c>
      <c r="R2972" s="34">
        <v>210104</v>
      </c>
      <c r="S2972" s="34">
        <v>210104</v>
      </c>
    </row>
    <row r="2973" spans="2:19">
      <c r="B2973" s="5">
        <v>1997</v>
      </c>
      <c r="C2973" s="34">
        <v>324013</v>
      </c>
      <c r="D2973" s="104">
        <v>324013</v>
      </c>
      <c r="E2973" s="104">
        <v>324013</v>
      </c>
      <c r="F2973" s="104">
        <v>324013</v>
      </c>
      <c r="G2973" s="104">
        <v>324013</v>
      </c>
      <c r="H2973" s="104">
        <v>324013</v>
      </c>
      <c r="I2973" s="104">
        <v>324013</v>
      </c>
      <c r="J2973" s="104">
        <v>324013</v>
      </c>
      <c r="K2973" s="104">
        <v>324013</v>
      </c>
      <c r="L2973" s="104">
        <v>324013</v>
      </c>
      <c r="M2973" s="104">
        <v>324013</v>
      </c>
      <c r="N2973" s="104">
        <v>324013</v>
      </c>
      <c r="O2973" s="34">
        <v>324013</v>
      </c>
      <c r="P2973" s="34">
        <v>324013</v>
      </c>
      <c r="Q2973" s="34">
        <v>324013</v>
      </c>
      <c r="R2973" s="34">
        <v>324013</v>
      </c>
      <c r="S2973" s="34">
        <v>324013</v>
      </c>
    </row>
    <row r="2974" spans="2:19">
      <c r="B2974" s="5">
        <v>1996</v>
      </c>
      <c r="C2974" s="34">
        <v>328812</v>
      </c>
      <c r="D2974" s="104">
        <v>328812</v>
      </c>
      <c r="E2974" s="104">
        <v>328812</v>
      </c>
      <c r="F2974" s="104">
        <v>328812</v>
      </c>
      <c r="G2974" s="104">
        <v>328812</v>
      </c>
      <c r="H2974" s="104">
        <v>328812</v>
      </c>
      <c r="I2974" s="104">
        <v>328812</v>
      </c>
      <c r="J2974" s="104">
        <v>328812</v>
      </c>
      <c r="K2974" s="104">
        <v>328812</v>
      </c>
      <c r="L2974" s="104">
        <v>328812</v>
      </c>
      <c r="M2974" s="104">
        <v>328812</v>
      </c>
      <c r="N2974" s="104">
        <v>328812</v>
      </c>
      <c r="O2974" s="34">
        <v>328812</v>
      </c>
      <c r="P2974" s="34">
        <v>328812</v>
      </c>
      <c r="Q2974" s="34">
        <v>328812</v>
      </c>
      <c r="R2974" s="34">
        <v>328812</v>
      </c>
      <c r="S2974" s="34">
        <v>328812</v>
      </c>
    </row>
    <row r="2975" spans="2:19">
      <c r="B2975" s="5">
        <v>1995</v>
      </c>
      <c r="C2975" s="34">
        <v>85633</v>
      </c>
      <c r="D2975" s="104">
        <v>85633</v>
      </c>
      <c r="E2975" s="104">
        <v>85633</v>
      </c>
      <c r="F2975" s="104">
        <v>85633</v>
      </c>
      <c r="G2975" s="104">
        <v>85633</v>
      </c>
      <c r="H2975" s="104">
        <v>85633</v>
      </c>
      <c r="I2975" s="104">
        <v>85633</v>
      </c>
      <c r="J2975" s="104">
        <v>85633</v>
      </c>
      <c r="K2975" s="104">
        <v>85633</v>
      </c>
      <c r="L2975" s="104">
        <v>85633</v>
      </c>
      <c r="M2975" s="104">
        <v>85633</v>
      </c>
      <c r="N2975" s="104">
        <v>85633</v>
      </c>
      <c r="O2975" s="34">
        <v>85633</v>
      </c>
      <c r="P2975" s="34">
        <v>85633</v>
      </c>
      <c r="Q2975" s="34">
        <v>85633</v>
      </c>
      <c r="R2975" s="34">
        <v>85633</v>
      </c>
      <c r="S2975" s="34">
        <v>85633</v>
      </c>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1886917</v>
      </c>
      <c r="D3041" s="10">
        <f>SUM(D2963:D3040)</f>
        <v>1993483</v>
      </c>
      <c r="E3041" s="10">
        <f>SUM(E2962:E3040)</f>
        <v>2096282</v>
      </c>
      <c r="F3041" s="10">
        <f>SUM(F2961:F3040)</f>
        <v>2137652</v>
      </c>
      <c r="G3041" s="10">
        <f>SUM(G2960:G3040)</f>
        <v>2181840</v>
      </c>
      <c r="H3041" s="10">
        <f t="shared" ref="H3041:M3041" si="31">SUM(H2954:H3040)</f>
        <v>2250159</v>
      </c>
      <c r="I3041" s="10">
        <f t="shared" si="31"/>
        <v>2416868.9300000002</v>
      </c>
      <c r="J3041" s="10">
        <f t="shared" si="31"/>
        <v>2547167.9300000002</v>
      </c>
      <c r="K3041" s="10">
        <f t="shared" si="31"/>
        <v>2675675.9300000002</v>
      </c>
      <c r="L3041" s="10">
        <f t="shared" si="31"/>
        <v>2767396.9299999997</v>
      </c>
      <c r="M3041" s="10">
        <f t="shared" si="31"/>
        <v>2858566.93</v>
      </c>
      <c r="N3041" s="10">
        <f>SUM(N2949:N3040)</f>
        <v>2921028.65</v>
      </c>
      <c r="O3041" s="10">
        <f>SUM(O2949:O3040)</f>
        <v>3095333.81</v>
      </c>
      <c r="P3041" s="10">
        <f>SUM(P2949:P3040)</f>
        <v>3456364.3099999996</v>
      </c>
      <c r="Q3041" s="10">
        <f>SUM(Q2949:Q3040)</f>
        <v>3723630.05</v>
      </c>
      <c r="R3041" s="10">
        <f>SUM(R2948:R3040)</f>
        <v>3854507.46</v>
      </c>
      <c r="S3041" s="10">
        <f>SUM(S2948:S3040)</f>
        <v>4121804.3599999994</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 t="shared" ref="H3136:M3136" si="32">SUM(H3049:H3135)</f>
        <v>0</v>
      </c>
      <c r="I3136" s="10">
        <f t="shared" si="32"/>
        <v>0</v>
      </c>
      <c r="J3136" s="10">
        <f t="shared" si="32"/>
        <v>0</v>
      </c>
      <c r="K3136" s="10">
        <f t="shared" si="32"/>
        <v>0</v>
      </c>
      <c r="L3136" s="10">
        <f t="shared" si="32"/>
        <v>0</v>
      </c>
      <c r="M3136" s="10">
        <f t="shared" si="32"/>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3784.45</v>
      </c>
    </row>
    <row r="3139" spans="1:19">
      <c r="A3139" s="35"/>
      <c r="B3139" s="5">
        <v>2021</v>
      </c>
      <c r="C3139" s="33"/>
      <c r="D3139" s="33"/>
      <c r="E3139" s="33"/>
      <c r="F3139" s="33"/>
      <c r="G3139" s="33"/>
      <c r="H3139" s="33"/>
      <c r="I3139" s="33"/>
      <c r="J3139" s="33"/>
      <c r="K3139" s="33"/>
      <c r="L3139" s="33"/>
      <c r="M3139" s="33"/>
      <c r="N3139" s="33"/>
      <c r="O3139" s="33"/>
      <c r="P3139" s="33"/>
      <c r="Q3139" s="33"/>
      <c r="R3139" s="34">
        <v>6932.08</v>
      </c>
      <c r="S3139" s="34">
        <v>6932.08</v>
      </c>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104">
        <v>6953.4</v>
      </c>
      <c r="J3150" s="104">
        <v>6953.4</v>
      </c>
      <c r="K3150" s="104">
        <v>6953.4</v>
      </c>
      <c r="L3150" s="104">
        <v>6953.4</v>
      </c>
      <c r="M3150" s="104">
        <v>6953.4</v>
      </c>
      <c r="N3150" s="104">
        <v>6953.4</v>
      </c>
      <c r="O3150" s="34">
        <v>6953.4</v>
      </c>
      <c r="P3150" s="34">
        <v>6953.4</v>
      </c>
      <c r="Q3150" s="34">
        <v>6953.4</v>
      </c>
      <c r="R3150" s="34">
        <v>6953.4</v>
      </c>
      <c r="S3150" s="34">
        <v>6953.4</v>
      </c>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104">
        <v>18338</v>
      </c>
      <c r="E3153" s="104">
        <v>18338</v>
      </c>
      <c r="F3153" s="104">
        <v>18338</v>
      </c>
      <c r="G3153" s="104">
        <v>18338</v>
      </c>
      <c r="H3153" s="104">
        <v>18338</v>
      </c>
      <c r="I3153" s="104">
        <v>18338</v>
      </c>
      <c r="J3153" s="104">
        <v>31104.959999999999</v>
      </c>
      <c r="K3153" s="104">
        <v>31104.959999999999</v>
      </c>
      <c r="L3153" s="104">
        <v>31104.959999999999</v>
      </c>
      <c r="M3153" s="104">
        <v>31104.959999999999</v>
      </c>
      <c r="N3153" s="104">
        <v>31104.959999999999</v>
      </c>
      <c r="O3153" s="34">
        <v>31104.959999999999</v>
      </c>
      <c r="P3153" s="34">
        <v>31104.959999999999</v>
      </c>
      <c r="Q3153" s="34">
        <v>31104.959999999999</v>
      </c>
      <c r="R3153" s="34">
        <v>31104.959999999999</v>
      </c>
      <c r="S3153" s="34">
        <v>31104.959999999999</v>
      </c>
    </row>
    <row r="3154" spans="2:19">
      <c r="B3154" s="5">
        <v>2006</v>
      </c>
      <c r="C3154" s="34">
        <v>11970</v>
      </c>
      <c r="D3154" s="104">
        <v>11970</v>
      </c>
      <c r="E3154" s="104">
        <v>11970</v>
      </c>
      <c r="F3154" s="104">
        <v>11970</v>
      </c>
      <c r="G3154" s="104">
        <v>11970</v>
      </c>
      <c r="H3154" s="104">
        <v>11970</v>
      </c>
      <c r="I3154" s="104">
        <v>11970</v>
      </c>
      <c r="J3154" s="104">
        <v>11970</v>
      </c>
      <c r="K3154" s="104">
        <v>11970</v>
      </c>
      <c r="L3154" s="104">
        <v>11970</v>
      </c>
      <c r="M3154" s="104">
        <v>11970</v>
      </c>
      <c r="N3154" s="104">
        <v>11970</v>
      </c>
      <c r="O3154" s="34">
        <v>11970</v>
      </c>
      <c r="P3154" s="34">
        <v>11970</v>
      </c>
      <c r="Q3154" s="34">
        <v>11970</v>
      </c>
      <c r="R3154" s="34">
        <v>11970</v>
      </c>
      <c r="S3154" s="34">
        <v>11970</v>
      </c>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104">
        <v>3977.5</v>
      </c>
      <c r="J3156" s="104">
        <v>3977.5</v>
      </c>
      <c r="K3156" s="104">
        <v>3977.5</v>
      </c>
      <c r="L3156" s="104">
        <v>3977.5</v>
      </c>
      <c r="M3156" s="104">
        <v>3977.5</v>
      </c>
      <c r="N3156" s="104">
        <v>3977.5</v>
      </c>
      <c r="O3156" s="34">
        <v>3977.5</v>
      </c>
      <c r="P3156" s="34">
        <v>3977.5</v>
      </c>
      <c r="Q3156" s="34">
        <v>3977.5</v>
      </c>
      <c r="R3156" s="34">
        <v>3977.5</v>
      </c>
      <c r="S3156" s="34">
        <v>3977.5</v>
      </c>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v>6879</v>
      </c>
      <c r="D3158" s="104">
        <v>6879</v>
      </c>
      <c r="E3158" s="104">
        <v>6879</v>
      </c>
      <c r="F3158" s="104">
        <v>6879</v>
      </c>
      <c r="G3158" s="104">
        <v>6879</v>
      </c>
      <c r="H3158" s="104">
        <v>6879</v>
      </c>
      <c r="I3158" s="104">
        <v>6879</v>
      </c>
      <c r="J3158" s="104">
        <v>6879</v>
      </c>
      <c r="K3158" s="104">
        <v>6879</v>
      </c>
      <c r="L3158" s="104">
        <v>6879</v>
      </c>
      <c r="M3158" s="104">
        <v>6879</v>
      </c>
      <c r="N3158" s="104">
        <v>6879</v>
      </c>
      <c r="O3158" s="34">
        <v>6879</v>
      </c>
      <c r="P3158" s="34">
        <v>6879</v>
      </c>
      <c r="Q3158" s="34">
        <v>6879</v>
      </c>
      <c r="R3158" s="34">
        <v>6879</v>
      </c>
      <c r="S3158" s="34">
        <v>6879</v>
      </c>
    </row>
    <row r="3159" spans="2:19">
      <c r="B3159" s="5">
        <v>2001</v>
      </c>
      <c r="C3159" s="34">
        <v>5790</v>
      </c>
      <c r="D3159" s="104">
        <v>5790</v>
      </c>
      <c r="E3159" s="104">
        <v>5790</v>
      </c>
      <c r="F3159" s="104">
        <v>5790</v>
      </c>
      <c r="G3159" s="104">
        <v>5790</v>
      </c>
      <c r="H3159" s="104">
        <v>5790</v>
      </c>
      <c r="I3159" s="104">
        <v>23937.32</v>
      </c>
      <c r="J3159" s="104">
        <v>23937.32</v>
      </c>
      <c r="K3159" s="104">
        <v>23937.32</v>
      </c>
      <c r="L3159" s="104">
        <v>20238.990000000002</v>
      </c>
      <c r="M3159" s="104">
        <v>20238.990000000002</v>
      </c>
      <c r="N3159" s="104">
        <v>20238.990000000002</v>
      </c>
      <c r="O3159" s="34">
        <v>20238.989999999998</v>
      </c>
      <c r="P3159" s="34">
        <v>20238.989999999998</v>
      </c>
      <c r="Q3159" s="34">
        <v>20238.989999999998</v>
      </c>
      <c r="R3159" s="34">
        <v>20238.989999999998</v>
      </c>
      <c r="S3159" s="34">
        <v>20238.989999999998</v>
      </c>
    </row>
    <row r="3160" spans="2:19">
      <c r="B3160" s="5">
        <v>2000</v>
      </c>
      <c r="C3160" s="34"/>
      <c r="D3160" s="34"/>
      <c r="E3160" s="34"/>
      <c r="F3160" s="34"/>
      <c r="G3160" s="34"/>
      <c r="H3160" s="34"/>
      <c r="I3160" s="104">
        <v>3879.68</v>
      </c>
      <c r="J3160" s="104">
        <v>22081.68</v>
      </c>
      <c r="K3160" s="104">
        <v>22081.68</v>
      </c>
      <c r="L3160" s="104">
        <v>22081.68</v>
      </c>
      <c r="M3160" s="104">
        <v>22081.68</v>
      </c>
      <c r="N3160" s="104">
        <v>22081.68</v>
      </c>
      <c r="O3160" s="34">
        <v>22081.68</v>
      </c>
      <c r="P3160" s="34">
        <v>22081.68</v>
      </c>
      <c r="Q3160" s="34">
        <v>22081.68</v>
      </c>
      <c r="R3160" s="34">
        <v>22081.68</v>
      </c>
      <c r="S3160" s="34">
        <v>22081.68</v>
      </c>
    </row>
    <row r="3161" spans="2:19">
      <c r="B3161" s="5">
        <v>1999</v>
      </c>
      <c r="C3161" s="34"/>
      <c r="D3161" s="34"/>
      <c r="E3161" s="34"/>
      <c r="F3161" s="34"/>
      <c r="G3161" s="34"/>
      <c r="H3161" s="34"/>
      <c r="I3161" s="104">
        <v>18103.84</v>
      </c>
      <c r="J3161" s="104">
        <v>18103.84</v>
      </c>
      <c r="K3161" s="104">
        <v>18103.84</v>
      </c>
      <c r="L3161" s="104">
        <v>18103.84</v>
      </c>
      <c r="M3161" s="104">
        <v>18103.84</v>
      </c>
      <c r="N3161" s="104">
        <v>18103.84</v>
      </c>
      <c r="O3161" s="34">
        <v>18103.84</v>
      </c>
      <c r="P3161" s="34">
        <v>18103.84</v>
      </c>
      <c r="Q3161" s="34">
        <v>18103.84</v>
      </c>
      <c r="R3161" s="34">
        <v>18103.84</v>
      </c>
      <c r="S3161" s="34">
        <v>18103.84</v>
      </c>
    </row>
    <row r="3162" spans="2:19">
      <c r="B3162" s="5">
        <v>1998</v>
      </c>
      <c r="C3162" s="34"/>
      <c r="D3162" s="34"/>
      <c r="E3162" s="34"/>
      <c r="F3162" s="34"/>
      <c r="G3162" s="34"/>
      <c r="H3162" s="34"/>
      <c r="I3162" s="104">
        <v>26923.09</v>
      </c>
      <c r="J3162" s="104">
        <v>26923.09</v>
      </c>
      <c r="K3162" s="104">
        <v>26923.09</v>
      </c>
      <c r="L3162" s="104">
        <v>26923.09</v>
      </c>
      <c r="M3162" s="104">
        <v>26923.09</v>
      </c>
      <c r="N3162" s="104">
        <v>26923.09</v>
      </c>
      <c r="O3162" s="34">
        <v>26923.09</v>
      </c>
      <c r="P3162" s="34">
        <v>26923.09</v>
      </c>
      <c r="Q3162" s="34">
        <v>26923.09</v>
      </c>
      <c r="R3162" s="34">
        <v>26923.09</v>
      </c>
      <c r="S3162" s="34">
        <v>26923.09</v>
      </c>
    </row>
    <row r="3163" spans="2:19">
      <c r="B3163" s="5">
        <v>1997</v>
      </c>
      <c r="C3163" s="34">
        <v>5421</v>
      </c>
      <c r="D3163" s="104">
        <v>5421</v>
      </c>
      <c r="E3163" s="104">
        <v>5421</v>
      </c>
      <c r="F3163" s="104">
        <v>5421</v>
      </c>
      <c r="G3163" s="104">
        <v>5421</v>
      </c>
      <c r="H3163" s="104">
        <v>5421</v>
      </c>
      <c r="I3163" s="104">
        <v>5421</v>
      </c>
      <c r="J3163" s="104">
        <v>5421</v>
      </c>
      <c r="K3163" s="104">
        <v>5421</v>
      </c>
      <c r="L3163" s="104">
        <v>5421</v>
      </c>
      <c r="M3163" s="104">
        <v>5421</v>
      </c>
      <c r="N3163" s="104">
        <v>5421</v>
      </c>
      <c r="O3163" s="34">
        <v>5421</v>
      </c>
      <c r="P3163" s="34">
        <v>5421</v>
      </c>
      <c r="Q3163" s="34">
        <v>5421</v>
      </c>
      <c r="R3163" s="34">
        <v>5421</v>
      </c>
      <c r="S3163" s="34">
        <v>5421</v>
      </c>
    </row>
    <row r="3164" spans="2:19">
      <c r="B3164" s="5">
        <v>1996</v>
      </c>
      <c r="C3164" s="34">
        <v>49871</v>
      </c>
      <c r="D3164" s="104">
        <v>49871</v>
      </c>
      <c r="E3164" s="104">
        <v>49871</v>
      </c>
      <c r="F3164" s="104">
        <v>49871</v>
      </c>
      <c r="G3164" s="104">
        <v>49871</v>
      </c>
      <c r="H3164" s="104">
        <v>49871</v>
      </c>
      <c r="I3164" s="104">
        <v>49871</v>
      </c>
      <c r="J3164" s="104">
        <v>49871</v>
      </c>
      <c r="K3164" s="104">
        <v>49871</v>
      </c>
      <c r="L3164" s="104">
        <v>49871</v>
      </c>
      <c r="M3164" s="104">
        <v>49871</v>
      </c>
      <c r="N3164" s="104">
        <v>49871</v>
      </c>
      <c r="O3164" s="34">
        <v>49871</v>
      </c>
      <c r="P3164" s="34">
        <v>49871</v>
      </c>
      <c r="Q3164" s="34">
        <v>49871</v>
      </c>
      <c r="R3164" s="34">
        <v>49871</v>
      </c>
      <c r="S3164" s="34">
        <v>49871</v>
      </c>
    </row>
    <row r="3165" spans="2:19">
      <c r="B3165" s="5">
        <v>1995</v>
      </c>
      <c r="C3165" s="34">
        <v>6392</v>
      </c>
      <c r="D3165" s="104">
        <v>6392</v>
      </c>
      <c r="E3165" s="104">
        <v>6392</v>
      </c>
      <c r="F3165" s="104">
        <v>6392</v>
      </c>
      <c r="G3165" s="104">
        <v>6392</v>
      </c>
      <c r="H3165" s="104">
        <v>6392</v>
      </c>
      <c r="I3165" s="104">
        <v>12299.98</v>
      </c>
      <c r="J3165" s="104">
        <v>12299.98</v>
      </c>
      <c r="K3165" s="104">
        <v>12299.98</v>
      </c>
      <c r="L3165" s="104">
        <v>12299.98</v>
      </c>
      <c r="M3165" s="104">
        <v>12299.98</v>
      </c>
      <c r="N3165" s="104">
        <v>12299.98</v>
      </c>
      <c r="O3165" s="34">
        <v>12299.98</v>
      </c>
      <c r="P3165" s="34">
        <v>12299.98</v>
      </c>
      <c r="Q3165" s="34">
        <v>12299.98</v>
      </c>
      <c r="R3165" s="34">
        <v>12299.98</v>
      </c>
      <c r="S3165" s="34">
        <v>12299.98</v>
      </c>
    </row>
    <row r="3166" spans="2:19">
      <c r="B3166" s="5">
        <v>1994</v>
      </c>
      <c r="C3166" s="34">
        <v>72674</v>
      </c>
      <c r="D3166" s="104">
        <v>72674</v>
      </c>
      <c r="E3166" s="104">
        <v>72674</v>
      </c>
      <c r="F3166" s="104">
        <v>72674</v>
      </c>
      <c r="G3166" s="104">
        <v>72674</v>
      </c>
      <c r="H3166" s="104">
        <v>72674</v>
      </c>
      <c r="I3166" s="104">
        <v>78294.12</v>
      </c>
      <c r="J3166" s="104">
        <v>78294.12</v>
      </c>
      <c r="K3166" s="104">
        <v>78294.12</v>
      </c>
      <c r="L3166" s="104">
        <v>78294.12</v>
      </c>
      <c r="M3166" s="104">
        <v>78294.12</v>
      </c>
      <c r="N3166" s="104">
        <v>78294.12</v>
      </c>
      <c r="O3166" s="34">
        <v>78294.12</v>
      </c>
      <c r="P3166" s="34">
        <v>78294.12</v>
      </c>
      <c r="Q3166" s="34">
        <v>78294.12</v>
      </c>
      <c r="R3166" s="34">
        <v>78294.12</v>
      </c>
      <c r="S3166" s="34">
        <v>78294.12</v>
      </c>
    </row>
    <row r="3167" spans="2:19">
      <c r="B3167" s="5">
        <v>1993</v>
      </c>
      <c r="C3167" s="34"/>
      <c r="D3167" s="34"/>
      <c r="E3167" s="34"/>
      <c r="F3167" s="34"/>
      <c r="G3167" s="34"/>
      <c r="H3167" s="34"/>
      <c r="I3167" s="104">
        <v>7191.83</v>
      </c>
      <c r="J3167" s="104">
        <v>7191.83</v>
      </c>
      <c r="K3167" s="104">
        <v>7191.83</v>
      </c>
      <c r="L3167" s="104">
        <v>7191.83</v>
      </c>
      <c r="M3167" s="104">
        <v>7191.83</v>
      </c>
      <c r="N3167" s="104">
        <v>7191.83</v>
      </c>
      <c r="O3167" s="34">
        <v>7191.83</v>
      </c>
      <c r="P3167" s="34">
        <v>7191.83</v>
      </c>
      <c r="Q3167" s="34">
        <v>7191.83</v>
      </c>
      <c r="R3167" s="34">
        <v>7191.83</v>
      </c>
      <c r="S3167" s="34">
        <v>7191.83</v>
      </c>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158997</v>
      </c>
      <c r="D3231" s="10">
        <f>SUM(D3153:D3230)</f>
        <v>177335</v>
      </c>
      <c r="E3231" s="10">
        <f>SUM(E3152:E3230)</f>
        <v>177335</v>
      </c>
      <c r="F3231" s="10">
        <f>SUM(F3151:F3230)</f>
        <v>177335</v>
      </c>
      <c r="G3231" s="10">
        <f>SUM(G3150:G3230)</f>
        <v>177335</v>
      </c>
      <c r="H3231" s="10">
        <f t="shared" ref="H3231:M3231" si="33">SUM(H3144:H3230)</f>
        <v>177335</v>
      </c>
      <c r="I3231" s="10">
        <f t="shared" si="33"/>
        <v>274039.76</v>
      </c>
      <c r="J3231" s="10">
        <f t="shared" si="33"/>
        <v>305008.72000000003</v>
      </c>
      <c r="K3231" s="10">
        <f t="shared" si="33"/>
        <v>305008.72000000003</v>
      </c>
      <c r="L3231" s="10">
        <f t="shared" si="33"/>
        <v>301310.39</v>
      </c>
      <c r="M3231" s="10">
        <f t="shared" si="33"/>
        <v>301310.39</v>
      </c>
      <c r="N3231" s="10">
        <f>SUM(N3139:N3230)</f>
        <v>301310.39</v>
      </c>
      <c r="O3231" s="10">
        <f>SUM(O3139:O3230)</f>
        <v>301310.39</v>
      </c>
      <c r="P3231" s="10">
        <f>SUM(P3139:P3230)</f>
        <v>301310.39</v>
      </c>
      <c r="Q3231" s="10">
        <f>SUM(Q3139:Q3230)</f>
        <v>301310.39</v>
      </c>
      <c r="R3231" s="10">
        <f>SUM(R3138:R3230)</f>
        <v>308242.47000000003</v>
      </c>
      <c r="S3231" s="10">
        <f>SUM(S3138:S3230)</f>
        <v>312026.92</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16135.24</v>
      </c>
    </row>
    <row r="3234" spans="1:19">
      <c r="A3234" s="35"/>
      <c r="B3234" s="5">
        <v>2021</v>
      </c>
      <c r="C3234" s="33"/>
      <c r="D3234" s="33"/>
      <c r="E3234" s="33"/>
      <c r="F3234" s="33"/>
      <c r="G3234" s="33"/>
      <c r="H3234" s="33"/>
      <c r="I3234" s="33"/>
      <c r="J3234" s="33"/>
      <c r="K3234" s="33"/>
      <c r="L3234" s="33"/>
      <c r="M3234" s="33"/>
      <c r="N3234" s="33"/>
      <c r="O3234" s="33"/>
      <c r="P3234" s="33"/>
      <c r="Q3234" s="33"/>
      <c r="R3234" s="34">
        <f>18421.17</f>
        <v>18421.169999999998</v>
      </c>
      <c r="S3234" s="34">
        <v>18421.169999999998</v>
      </c>
    </row>
    <row r="3235" spans="1:19">
      <c r="B3235" s="5">
        <v>2020</v>
      </c>
      <c r="C3235" s="33"/>
      <c r="D3235" s="33"/>
      <c r="E3235" s="33"/>
      <c r="F3235" s="33"/>
      <c r="G3235" s="33"/>
      <c r="H3235" s="33"/>
      <c r="I3235" s="33"/>
      <c r="J3235" s="33"/>
      <c r="K3235" s="33"/>
      <c r="L3235" s="33"/>
      <c r="M3235" s="33"/>
      <c r="N3235" s="33"/>
      <c r="O3235" s="33"/>
      <c r="P3235" s="33"/>
      <c r="Q3235" s="34">
        <f>4691.62+6160.03</f>
        <v>10851.65</v>
      </c>
      <c r="R3235" s="34">
        <v>10851.65</v>
      </c>
      <c r="S3235" s="34">
        <v>10851.65</v>
      </c>
    </row>
    <row r="3236" spans="1:19">
      <c r="A3236" s="37"/>
      <c r="B3236" s="5">
        <v>2019</v>
      </c>
      <c r="C3236" s="33"/>
      <c r="D3236" s="33"/>
      <c r="E3236" s="33"/>
      <c r="F3236" s="33"/>
      <c r="G3236" s="33"/>
      <c r="H3236" s="33"/>
      <c r="I3236" s="33"/>
      <c r="J3236" s="33"/>
      <c r="K3236" s="33"/>
      <c r="L3236" s="33"/>
      <c r="M3236" s="33"/>
      <c r="N3236" s="33"/>
      <c r="O3236" s="33"/>
      <c r="P3236" s="34">
        <f>14080.42</f>
        <v>14080.42</v>
      </c>
      <c r="Q3236" s="34">
        <v>14080.42</v>
      </c>
      <c r="R3236" s="34">
        <v>14080.42</v>
      </c>
      <c r="S3236" s="34">
        <v>14080.42</v>
      </c>
    </row>
    <row r="3237" spans="1:19">
      <c r="A3237" s="37"/>
      <c r="B3237" s="5">
        <v>2018</v>
      </c>
      <c r="C3237" s="33"/>
      <c r="D3237" s="33"/>
      <c r="E3237" s="33"/>
      <c r="F3237" s="33"/>
      <c r="G3237" s="33"/>
      <c r="H3237" s="33"/>
      <c r="I3237" s="33"/>
      <c r="J3237" s="33"/>
      <c r="K3237" s="33"/>
      <c r="L3237" s="33"/>
      <c r="M3237" s="33"/>
      <c r="N3237" s="33"/>
      <c r="O3237" s="34">
        <f>12820.67</f>
        <v>12820.67</v>
      </c>
      <c r="P3237" s="34">
        <v>12820.67</v>
      </c>
      <c r="Q3237" s="34">
        <v>12820.67</v>
      </c>
      <c r="R3237" s="34">
        <v>12820.67</v>
      </c>
      <c r="S3237" s="34">
        <v>12820.67</v>
      </c>
    </row>
    <row r="3238" spans="1:19">
      <c r="A3238" s="37"/>
      <c r="B3238" s="5">
        <v>2017</v>
      </c>
      <c r="C3238" s="33"/>
      <c r="D3238" s="33"/>
      <c r="E3238" s="33"/>
      <c r="F3238" s="33"/>
      <c r="G3238" s="33"/>
      <c r="H3238" s="33"/>
      <c r="I3238" s="33"/>
      <c r="J3238" s="33"/>
      <c r="K3238" s="33"/>
      <c r="L3238" s="33"/>
      <c r="M3238" s="33"/>
      <c r="N3238" s="104">
        <v>26795.360000000001</v>
      </c>
      <c r="O3238" s="34">
        <v>26795.359999999997</v>
      </c>
      <c r="P3238" s="34">
        <v>26795.359999999997</v>
      </c>
      <c r="Q3238" s="34">
        <v>26795.359999999997</v>
      </c>
      <c r="R3238" s="34">
        <v>26795.359999999997</v>
      </c>
      <c r="S3238" s="34">
        <v>26795.359999999997</v>
      </c>
    </row>
    <row r="3239" spans="1:19">
      <c r="B3239" s="5">
        <v>2016</v>
      </c>
      <c r="C3239" s="33"/>
      <c r="D3239" s="33"/>
      <c r="E3239" s="33"/>
      <c r="F3239" s="33"/>
      <c r="G3239" s="33"/>
      <c r="H3239" s="33"/>
      <c r="I3239" s="33"/>
      <c r="J3239" s="33"/>
      <c r="K3239" s="33"/>
      <c r="L3239" s="33"/>
      <c r="M3239" s="104">
        <v>24955</v>
      </c>
      <c r="N3239" s="104">
        <v>24955</v>
      </c>
      <c r="O3239" s="34">
        <v>24955</v>
      </c>
      <c r="P3239" s="34">
        <v>24955</v>
      </c>
      <c r="Q3239" s="34">
        <f>P3239-451.15</f>
        <v>24503.85</v>
      </c>
      <c r="R3239" s="34">
        <v>24503.85</v>
      </c>
      <c r="S3239" s="34">
        <v>24503.85</v>
      </c>
    </row>
    <row r="3240" spans="1:19">
      <c r="B3240" s="5">
        <v>2015</v>
      </c>
      <c r="C3240" s="33"/>
      <c r="D3240" s="33"/>
      <c r="E3240" s="33"/>
      <c r="F3240" s="33"/>
      <c r="G3240" s="33"/>
      <c r="H3240" s="33"/>
      <c r="I3240" s="33"/>
      <c r="J3240" s="33"/>
      <c r="K3240" s="33"/>
      <c r="L3240" s="104">
        <v>26158</v>
      </c>
      <c r="M3240" s="104">
        <v>26158</v>
      </c>
      <c r="N3240" s="104">
        <v>26158</v>
      </c>
      <c r="O3240" s="34">
        <v>26158</v>
      </c>
      <c r="P3240" s="34">
        <v>26158</v>
      </c>
      <c r="Q3240" s="34">
        <v>26158</v>
      </c>
      <c r="R3240" s="34">
        <v>26158</v>
      </c>
      <c r="S3240" s="34">
        <v>26158</v>
      </c>
    </row>
    <row r="3241" spans="1:19">
      <c r="B3241" s="5">
        <v>2014</v>
      </c>
      <c r="C3241" s="33"/>
      <c r="D3241" s="33"/>
      <c r="E3241" s="33"/>
      <c r="F3241" s="33"/>
      <c r="G3241" s="33"/>
      <c r="H3241" s="33"/>
      <c r="I3241" s="33"/>
      <c r="J3241" s="33"/>
      <c r="K3241" s="104">
        <v>21668</v>
      </c>
      <c r="L3241" s="104">
        <v>21668</v>
      </c>
      <c r="M3241" s="104">
        <v>21668</v>
      </c>
      <c r="N3241" s="104">
        <v>21668</v>
      </c>
      <c r="O3241" s="34">
        <v>21668</v>
      </c>
      <c r="P3241" s="34">
        <v>21668</v>
      </c>
      <c r="Q3241" s="34">
        <v>21668</v>
      </c>
      <c r="R3241" s="34">
        <v>21668</v>
      </c>
      <c r="S3241" s="34">
        <v>21668</v>
      </c>
    </row>
    <row r="3242" spans="1:19">
      <c r="B3242" s="5">
        <v>2013</v>
      </c>
      <c r="C3242" s="33"/>
      <c r="D3242" s="33"/>
      <c r="E3242" s="33"/>
      <c r="F3242" s="33"/>
      <c r="G3242" s="33"/>
      <c r="H3242" s="33"/>
      <c r="I3242" s="33"/>
      <c r="J3242" s="104">
        <v>24087</v>
      </c>
      <c r="K3242" s="104">
        <v>20972.2</v>
      </c>
      <c r="L3242" s="104">
        <v>20972.2</v>
      </c>
      <c r="M3242" s="104">
        <v>20972.2</v>
      </c>
      <c r="N3242" s="104">
        <v>20972.2</v>
      </c>
      <c r="O3242" s="34">
        <v>20972.2</v>
      </c>
      <c r="P3242" s="34">
        <f>O3242-2204.5</f>
        <v>18767.7</v>
      </c>
      <c r="Q3242" s="34">
        <v>18767.7</v>
      </c>
      <c r="R3242" s="34">
        <v>18767.7</v>
      </c>
      <c r="S3242" s="34">
        <v>18767.7</v>
      </c>
    </row>
    <row r="3243" spans="1:19">
      <c r="B3243" s="5">
        <v>2012</v>
      </c>
      <c r="C3243" s="33"/>
      <c r="D3243" s="33"/>
      <c r="E3243" s="33"/>
      <c r="F3243" s="33"/>
      <c r="G3243" s="33"/>
      <c r="H3243" s="33"/>
      <c r="I3243" s="104">
        <v>40764.44</v>
      </c>
      <c r="J3243" s="104">
        <v>40853</v>
      </c>
      <c r="K3243" s="104">
        <v>40853</v>
      </c>
      <c r="L3243" s="104">
        <v>40853</v>
      </c>
      <c r="M3243" s="104">
        <v>40853</v>
      </c>
      <c r="N3243" s="104">
        <v>40853</v>
      </c>
      <c r="O3243" s="34">
        <v>40853</v>
      </c>
      <c r="P3243" s="34">
        <v>40853</v>
      </c>
      <c r="Q3243" s="34">
        <f>P3243-2145-1067</f>
        <v>37641</v>
      </c>
      <c r="R3243" s="34">
        <v>37641</v>
      </c>
      <c r="S3243" s="34">
        <v>37641</v>
      </c>
    </row>
    <row r="3244" spans="1:19">
      <c r="B3244" s="5">
        <v>2011</v>
      </c>
      <c r="C3244" s="33"/>
      <c r="D3244" s="33"/>
      <c r="E3244" s="33"/>
      <c r="F3244" s="33"/>
      <c r="G3244" s="33"/>
      <c r="H3244" s="104">
        <v>26355</v>
      </c>
      <c r="I3244" s="104">
        <v>27536.57</v>
      </c>
      <c r="J3244" s="104">
        <v>27832.22</v>
      </c>
      <c r="K3244" s="104">
        <v>27832.22</v>
      </c>
      <c r="L3244" s="104">
        <v>27832.22</v>
      </c>
      <c r="M3244" s="104">
        <v>27832.22</v>
      </c>
      <c r="N3244" s="104">
        <v>27832.22</v>
      </c>
      <c r="O3244" s="34">
        <v>27832.22</v>
      </c>
      <c r="P3244" s="34">
        <f>O3244-50.96</f>
        <v>27781.260000000002</v>
      </c>
      <c r="Q3244" s="34">
        <f>P3244-1144.64-1661.1-1443.36-158-510.22-301.18</f>
        <v>22562.760000000002</v>
      </c>
      <c r="R3244" s="34">
        <v>22562.760000000002</v>
      </c>
      <c r="S3244" s="34">
        <v>22562.760000000002</v>
      </c>
    </row>
    <row r="3245" spans="1:19">
      <c r="B3245" s="5">
        <v>2010</v>
      </c>
      <c r="C3245" s="33"/>
      <c r="D3245" s="33"/>
      <c r="E3245" s="33"/>
      <c r="F3245" s="33"/>
      <c r="G3245" s="104">
        <v>25242</v>
      </c>
      <c r="H3245" s="104">
        <v>25242</v>
      </c>
      <c r="I3245" s="104">
        <v>29517.09</v>
      </c>
      <c r="J3245" s="104">
        <v>29726.09</v>
      </c>
      <c r="K3245" s="104">
        <v>29726.09</v>
      </c>
      <c r="L3245" s="104">
        <v>29726.09</v>
      </c>
      <c r="M3245" s="104">
        <v>29574.59</v>
      </c>
      <c r="N3245" s="104">
        <v>29574.59</v>
      </c>
      <c r="O3245" s="34">
        <v>29574.59</v>
      </c>
      <c r="P3245" s="34">
        <f>O3245-551.29-162-63.54</f>
        <v>28797.759999999998</v>
      </c>
      <c r="Q3245" s="34">
        <f>P3245-3146.22-921.82-283.56-3492-47.54</f>
        <v>20906.619999999995</v>
      </c>
      <c r="R3245" s="34">
        <v>20906.619999999995</v>
      </c>
      <c r="S3245" s="34">
        <v>20906.619999999995</v>
      </c>
    </row>
    <row r="3246" spans="1:19">
      <c r="B3246" s="5">
        <v>2009</v>
      </c>
      <c r="C3246" s="33"/>
      <c r="D3246" s="33"/>
      <c r="E3246" s="33"/>
      <c r="F3246" s="104">
        <v>27399</v>
      </c>
      <c r="G3246" s="104">
        <v>27399</v>
      </c>
      <c r="H3246" s="104">
        <v>27399</v>
      </c>
      <c r="I3246" s="104">
        <v>27745.23</v>
      </c>
      <c r="J3246" s="104">
        <v>28024.62</v>
      </c>
      <c r="K3246" s="104">
        <v>28024.62</v>
      </c>
      <c r="L3246" s="104">
        <v>28024.62</v>
      </c>
      <c r="M3246" s="104">
        <v>28024.62</v>
      </c>
      <c r="N3246" s="104">
        <v>28024.62</v>
      </c>
      <c r="O3246" s="34">
        <v>28024.62</v>
      </c>
      <c r="P3246" s="34">
        <f>O3246-180.32-4035.6-3748.8</f>
        <v>20059.900000000001</v>
      </c>
      <c r="Q3246" s="34">
        <f>P3246-317.67-374.91-177.51</f>
        <v>19189.810000000005</v>
      </c>
      <c r="R3246" s="34">
        <v>19189.810000000005</v>
      </c>
      <c r="S3246" s="34">
        <v>19189.810000000005</v>
      </c>
    </row>
    <row r="3247" spans="1:19">
      <c r="B3247" s="5">
        <v>2008</v>
      </c>
      <c r="C3247" s="33"/>
      <c r="D3247" s="33"/>
      <c r="E3247" s="104">
        <v>9799</v>
      </c>
      <c r="F3247" s="104">
        <v>9799</v>
      </c>
      <c r="G3247" s="104">
        <v>9799</v>
      </c>
      <c r="H3247" s="104">
        <v>9799</v>
      </c>
      <c r="I3247" s="104">
        <v>10366.200000000001</v>
      </c>
      <c r="J3247" s="104">
        <v>10499.84</v>
      </c>
      <c r="K3247" s="104">
        <v>10126.870000000001</v>
      </c>
      <c r="L3247" s="104">
        <v>10126.870000000001</v>
      </c>
      <c r="M3247" s="104">
        <v>10126.870000000001</v>
      </c>
      <c r="N3247" s="104">
        <v>10126.870000000001</v>
      </c>
      <c r="O3247" s="34">
        <v>10126.870000000001</v>
      </c>
      <c r="P3247" s="34">
        <v>10126.870000000001</v>
      </c>
      <c r="Q3247" s="34">
        <f>P3247-372.96</f>
        <v>9753.9100000000017</v>
      </c>
      <c r="R3247" s="34">
        <v>9753.9100000000017</v>
      </c>
      <c r="S3247" s="34">
        <v>9753.9100000000017</v>
      </c>
    </row>
    <row r="3248" spans="1:19">
      <c r="B3248" s="5">
        <v>2007</v>
      </c>
      <c r="C3248" s="33"/>
      <c r="D3248" s="104">
        <v>27012</v>
      </c>
      <c r="E3248" s="104">
        <v>27012</v>
      </c>
      <c r="F3248" s="104">
        <v>27012</v>
      </c>
      <c r="G3248" s="104">
        <v>27012</v>
      </c>
      <c r="H3248" s="104">
        <v>27012</v>
      </c>
      <c r="I3248" s="104">
        <v>30606.080000000002</v>
      </c>
      <c r="J3248" s="104">
        <v>30825.56</v>
      </c>
      <c r="K3248" s="104">
        <v>30825.56</v>
      </c>
      <c r="L3248" s="104">
        <v>30825.56</v>
      </c>
      <c r="M3248" s="104">
        <v>30766.560000000001</v>
      </c>
      <c r="N3248" s="104">
        <v>30825.56</v>
      </c>
      <c r="O3248" s="34">
        <v>30825.559999999998</v>
      </c>
      <c r="P3248" s="34">
        <v>30825.559999999998</v>
      </c>
      <c r="Q3248" s="34">
        <f>P3248-1543.5-574.73-407.4</f>
        <v>28299.929999999997</v>
      </c>
      <c r="R3248" s="34">
        <v>28299.929999999997</v>
      </c>
      <c r="S3248" s="34">
        <v>28299.929999999997</v>
      </c>
    </row>
    <row r="3249" spans="2:19">
      <c r="B3249" s="5">
        <v>2006</v>
      </c>
      <c r="C3249" s="34">
        <v>14782</v>
      </c>
      <c r="D3249" s="104">
        <v>14782</v>
      </c>
      <c r="E3249" s="104">
        <v>14782</v>
      </c>
      <c r="F3249" s="104">
        <v>14782</v>
      </c>
      <c r="G3249" s="104">
        <v>14782</v>
      </c>
      <c r="H3249" s="104">
        <v>14782</v>
      </c>
      <c r="I3249" s="104">
        <v>17445.28</v>
      </c>
      <c r="J3249" s="104">
        <v>17726.240000000002</v>
      </c>
      <c r="K3249" s="104">
        <v>17726.240000000002</v>
      </c>
      <c r="L3249" s="104">
        <v>17726.240000000002</v>
      </c>
      <c r="M3249" s="104">
        <v>17726.240000000002</v>
      </c>
      <c r="N3249" s="104">
        <v>17726.240000000002</v>
      </c>
      <c r="O3249" s="34">
        <v>17726.239999999998</v>
      </c>
      <c r="P3249" s="34">
        <v>17726.239999999998</v>
      </c>
      <c r="Q3249" s="34">
        <f>P3249-432</f>
        <v>17294.239999999998</v>
      </c>
      <c r="R3249" s="34">
        <v>17294.239999999998</v>
      </c>
      <c r="S3249" s="34">
        <v>17294.239999999998</v>
      </c>
    </row>
    <row r="3250" spans="2:19">
      <c r="B3250" s="5">
        <v>2005</v>
      </c>
      <c r="C3250" s="34">
        <v>18350</v>
      </c>
      <c r="D3250" s="104">
        <v>18350</v>
      </c>
      <c r="E3250" s="104">
        <v>18350</v>
      </c>
      <c r="F3250" s="104">
        <v>18350</v>
      </c>
      <c r="G3250" s="104">
        <v>18350</v>
      </c>
      <c r="H3250" s="104">
        <v>18350</v>
      </c>
      <c r="I3250" s="104">
        <v>21881.5</v>
      </c>
      <c r="J3250" s="104">
        <v>22617.96</v>
      </c>
      <c r="K3250" s="104">
        <v>22617.96</v>
      </c>
      <c r="L3250" s="104">
        <v>22617.96</v>
      </c>
      <c r="M3250" s="104">
        <v>22617.96</v>
      </c>
      <c r="N3250" s="104">
        <v>22617.96</v>
      </c>
      <c r="O3250" s="34">
        <v>22617.96</v>
      </c>
      <c r="P3250" s="34">
        <v>22617.96</v>
      </c>
      <c r="Q3250" s="34">
        <f>P3250-88.32-291</f>
        <v>22238.639999999999</v>
      </c>
      <c r="R3250" s="34">
        <v>22238.639999999999</v>
      </c>
      <c r="S3250" s="34">
        <v>22238.639999999999</v>
      </c>
    </row>
    <row r="3251" spans="2:19">
      <c r="B3251" s="5">
        <v>2004</v>
      </c>
      <c r="C3251" s="34">
        <v>8811</v>
      </c>
      <c r="D3251" s="104">
        <v>8811</v>
      </c>
      <c r="E3251" s="104">
        <v>8811</v>
      </c>
      <c r="F3251" s="104">
        <v>8811</v>
      </c>
      <c r="G3251" s="104">
        <v>8811</v>
      </c>
      <c r="H3251" s="104">
        <v>8811</v>
      </c>
      <c r="I3251" s="104">
        <v>10806.62</v>
      </c>
      <c r="J3251" s="104">
        <v>11269.1</v>
      </c>
      <c r="K3251" s="104">
        <v>11269.1</v>
      </c>
      <c r="L3251" s="104">
        <v>11269.1</v>
      </c>
      <c r="M3251" s="104">
        <v>11269.1</v>
      </c>
      <c r="N3251" s="104">
        <v>11269.1</v>
      </c>
      <c r="O3251" s="34">
        <v>11269.099999999999</v>
      </c>
      <c r="P3251" s="34">
        <v>11269.099999999999</v>
      </c>
      <c r="Q3251" s="34">
        <f>P3251-3783-378.3</f>
        <v>7107.7999999999984</v>
      </c>
      <c r="R3251" s="34">
        <v>7107.7999999999984</v>
      </c>
      <c r="S3251" s="34">
        <v>7107.7999999999984</v>
      </c>
    </row>
    <row r="3252" spans="2:19">
      <c r="B3252" s="5">
        <v>2003</v>
      </c>
      <c r="C3252" s="34">
        <v>51460</v>
      </c>
      <c r="D3252" s="104">
        <v>51460</v>
      </c>
      <c r="E3252" s="104">
        <v>51460</v>
      </c>
      <c r="F3252" s="104">
        <v>51460</v>
      </c>
      <c r="G3252" s="104">
        <v>51460</v>
      </c>
      <c r="H3252" s="104">
        <v>51460</v>
      </c>
      <c r="I3252" s="104">
        <v>54918.28</v>
      </c>
      <c r="J3252" s="104">
        <v>55674.57</v>
      </c>
      <c r="K3252" s="104">
        <v>55674.57</v>
      </c>
      <c r="L3252" s="104">
        <v>55674.57</v>
      </c>
      <c r="M3252" s="104">
        <v>55674.57</v>
      </c>
      <c r="N3252" s="104">
        <v>55674.57</v>
      </c>
      <c r="O3252" s="34">
        <v>55674.57</v>
      </c>
      <c r="P3252" s="34">
        <f>O3252-458.64-1509.2-789.88</f>
        <v>52916.850000000006</v>
      </c>
      <c r="Q3252" s="34">
        <f>P3252-223.1-1140.72-452.02</f>
        <v>51101.010000000009</v>
      </c>
      <c r="R3252" s="34">
        <v>51101.010000000009</v>
      </c>
      <c r="S3252" s="34">
        <v>51101.010000000009</v>
      </c>
    </row>
    <row r="3253" spans="2:19">
      <c r="B3253" s="5">
        <v>2002</v>
      </c>
      <c r="C3253" s="34">
        <v>52771</v>
      </c>
      <c r="D3253" s="104">
        <v>52771</v>
      </c>
      <c r="E3253" s="104">
        <v>52771</v>
      </c>
      <c r="F3253" s="104">
        <v>52771</v>
      </c>
      <c r="G3253" s="104">
        <v>52771</v>
      </c>
      <c r="H3253" s="104">
        <v>52771</v>
      </c>
      <c r="I3253" s="104">
        <v>56833.18</v>
      </c>
      <c r="J3253" s="104">
        <v>57439.89</v>
      </c>
      <c r="K3253" s="104">
        <v>57439.89</v>
      </c>
      <c r="L3253" s="104">
        <v>57439.89</v>
      </c>
      <c r="M3253" s="104">
        <v>57439.89</v>
      </c>
      <c r="N3253" s="104">
        <v>57439.89</v>
      </c>
      <c r="O3253" s="34">
        <v>57439.89</v>
      </c>
      <c r="P3253" s="34">
        <f>O3253-3075.87-5542.24</f>
        <v>48821.78</v>
      </c>
      <c r="Q3253" s="34">
        <f>P3253-311.37-253.35-391.85</f>
        <v>47865.21</v>
      </c>
      <c r="R3253" s="34">
        <v>47865.21</v>
      </c>
      <c r="S3253" s="34">
        <v>47865.21</v>
      </c>
    </row>
    <row r="3254" spans="2:19">
      <c r="B3254" s="5">
        <v>2001</v>
      </c>
      <c r="C3254" s="34">
        <v>69035</v>
      </c>
      <c r="D3254" s="104">
        <v>69035</v>
      </c>
      <c r="E3254" s="104">
        <v>69035</v>
      </c>
      <c r="F3254" s="104">
        <v>69035</v>
      </c>
      <c r="G3254" s="104">
        <v>69035</v>
      </c>
      <c r="H3254" s="104">
        <v>69035</v>
      </c>
      <c r="I3254" s="104">
        <v>72186.25</v>
      </c>
      <c r="J3254" s="104">
        <v>74342.62</v>
      </c>
      <c r="K3254" s="104">
        <v>74342.62</v>
      </c>
      <c r="L3254" s="104">
        <v>74342.62</v>
      </c>
      <c r="M3254" s="104">
        <v>74342.62</v>
      </c>
      <c r="N3254" s="104">
        <v>74342.62</v>
      </c>
      <c r="O3254" s="34">
        <v>74342.62</v>
      </c>
      <c r="P3254" s="34">
        <f>O3254-715.67-5400.93-755.69</f>
        <v>67470.329999999987</v>
      </c>
      <c r="Q3254" s="34">
        <f>P3254-3273.31-225.48-1020-87.71</f>
        <v>62863.829999999987</v>
      </c>
      <c r="R3254" s="34">
        <v>62863.829999999987</v>
      </c>
      <c r="S3254" s="34">
        <v>62863.829999999987</v>
      </c>
    </row>
    <row r="3255" spans="2:19">
      <c r="B3255" s="5">
        <v>2000</v>
      </c>
      <c r="C3255" s="34">
        <v>25785</v>
      </c>
      <c r="D3255" s="104">
        <v>25785</v>
      </c>
      <c r="E3255" s="104">
        <v>25785</v>
      </c>
      <c r="F3255" s="104">
        <v>25785</v>
      </c>
      <c r="G3255" s="104">
        <v>25785</v>
      </c>
      <c r="H3255" s="104">
        <v>25785</v>
      </c>
      <c r="I3255" s="104">
        <v>36767.660000000003</v>
      </c>
      <c r="J3255" s="104">
        <v>37496.69</v>
      </c>
      <c r="K3255" s="104">
        <v>37496.69</v>
      </c>
      <c r="L3255" s="104">
        <v>37496.69</v>
      </c>
      <c r="M3255" s="104">
        <v>37496.69</v>
      </c>
      <c r="N3255" s="104">
        <v>37496.69</v>
      </c>
      <c r="O3255" s="34">
        <v>37496.69</v>
      </c>
      <c r="P3255" s="34">
        <v>37496.69</v>
      </c>
      <c r="Q3255" s="34">
        <v>37496.69</v>
      </c>
      <c r="R3255" s="34">
        <v>37496.69</v>
      </c>
      <c r="S3255" s="34">
        <v>37496.69</v>
      </c>
    </row>
    <row r="3256" spans="2:19">
      <c r="B3256" s="5">
        <v>1999</v>
      </c>
      <c r="C3256" s="34">
        <v>86804</v>
      </c>
      <c r="D3256" s="104">
        <v>86804</v>
      </c>
      <c r="E3256" s="104">
        <v>86804</v>
      </c>
      <c r="F3256" s="104">
        <v>86804</v>
      </c>
      <c r="G3256" s="104">
        <v>86804</v>
      </c>
      <c r="H3256" s="104">
        <v>86804</v>
      </c>
      <c r="I3256" s="104">
        <v>94750.7</v>
      </c>
      <c r="J3256" s="104">
        <v>96103.57</v>
      </c>
      <c r="K3256" s="104">
        <v>96103.57</v>
      </c>
      <c r="L3256" s="104">
        <v>96103.57</v>
      </c>
      <c r="M3256" s="104">
        <v>96103.57</v>
      </c>
      <c r="N3256" s="104">
        <v>96103.57</v>
      </c>
      <c r="O3256" s="34">
        <v>96103.569999999992</v>
      </c>
      <c r="P3256" s="34">
        <f>O3256-470.73-644.73-3289.7-14095.15-8795.43-784.54-784.55-4029.12</f>
        <v>63209.620000000017</v>
      </c>
      <c r="Q3256" s="34">
        <f>P3256-1176.96</f>
        <v>62032.660000000018</v>
      </c>
      <c r="R3256" s="34">
        <v>62032.660000000018</v>
      </c>
      <c r="S3256" s="34">
        <v>62032.660000000018</v>
      </c>
    </row>
    <row r="3257" spans="2:19">
      <c r="B3257" s="5">
        <v>1998</v>
      </c>
      <c r="C3257" s="34">
        <v>87503</v>
      </c>
      <c r="D3257" s="104">
        <v>87503</v>
      </c>
      <c r="E3257" s="104">
        <v>87503</v>
      </c>
      <c r="F3257" s="104">
        <v>87503</v>
      </c>
      <c r="G3257" s="104">
        <v>87503</v>
      </c>
      <c r="H3257" s="104">
        <v>87503</v>
      </c>
      <c r="I3257" s="104">
        <v>90909.9</v>
      </c>
      <c r="J3257" s="104">
        <v>91667.24</v>
      </c>
      <c r="K3257" s="104">
        <v>91667.24</v>
      </c>
      <c r="L3257" s="104">
        <v>91667.24</v>
      </c>
      <c r="M3257" s="104">
        <v>91667.24</v>
      </c>
      <c r="N3257" s="104">
        <v>91667.24</v>
      </c>
      <c r="O3257" s="34">
        <v>91667.24</v>
      </c>
      <c r="P3257" s="34">
        <f>O3257-421.56-2535.55-658.77-2385.51-7061.74-525.28-1101.02-470.73</f>
        <v>76507.08</v>
      </c>
      <c r="Q3257" s="34">
        <f>P3257-756.83-350.32</f>
        <v>75399.929999999993</v>
      </c>
      <c r="R3257" s="34">
        <v>75399.929999999993</v>
      </c>
      <c r="S3257" s="34">
        <v>75399.929999999993</v>
      </c>
    </row>
    <row r="3258" spans="2:19">
      <c r="B3258" s="5">
        <v>1997</v>
      </c>
      <c r="C3258" s="34">
        <v>123841</v>
      </c>
      <c r="D3258" s="104">
        <v>123841</v>
      </c>
      <c r="E3258" s="104">
        <v>123841</v>
      </c>
      <c r="F3258" s="104">
        <v>123841</v>
      </c>
      <c r="G3258" s="104">
        <v>123841</v>
      </c>
      <c r="H3258" s="104">
        <v>123841</v>
      </c>
      <c r="I3258" s="104">
        <v>125257.42</v>
      </c>
      <c r="J3258" s="104">
        <v>126090.75</v>
      </c>
      <c r="K3258" s="104">
        <v>126090.75</v>
      </c>
      <c r="L3258" s="104">
        <v>125728.01</v>
      </c>
      <c r="M3258" s="104">
        <v>124177.78</v>
      </c>
      <c r="N3258" s="104">
        <v>125728.01</v>
      </c>
      <c r="O3258" s="34">
        <v>125728.01</v>
      </c>
      <c r="P3258" s="34">
        <f>O3258-2729.19-251.34-799.88-205.96-1468.02-103.68-826.22</f>
        <v>119343.71999999999</v>
      </c>
      <c r="Q3258" s="34">
        <f>P3258-384.36</f>
        <v>118959.35999999999</v>
      </c>
      <c r="R3258" s="34">
        <f>Q3258-31096.66</f>
        <v>87862.699999999983</v>
      </c>
      <c r="S3258" s="34">
        <f>R3258-12893.73-25720.72</f>
        <v>49248.249999999985</v>
      </c>
    </row>
    <row r="3259" spans="2:19">
      <c r="B3259" s="5">
        <v>1996</v>
      </c>
      <c r="C3259" s="34">
        <v>201491</v>
      </c>
      <c r="D3259" s="104">
        <v>201491</v>
      </c>
      <c r="E3259" s="104">
        <v>201491</v>
      </c>
      <c r="F3259" s="104">
        <v>201491</v>
      </c>
      <c r="G3259" s="104">
        <v>201491</v>
      </c>
      <c r="H3259" s="104">
        <v>201491</v>
      </c>
      <c r="I3259" s="104">
        <v>217014.95</v>
      </c>
      <c r="J3259" s="104">
        <v>219082.92</v>
      </c>
      <c r="K3259" s="104">
        <v>219082.92</v>
      </c>
      <c r="L3259" s="104">
        <v>209260.05</v>
      </c>
      <c r="M3259" s="104">
        <v>209260.05</v>
      </c>
      <c r="N3259" s="104">
        <v>205643.17</v>
      </c>
      <c r="O3259" s="34">
        <v>205643.16999999998</v>
      </c>
      <c r="P3259" s="34">
        <f>O3259-3316.34-12912.78-19902.25-488.61-2149.99-1013.35-153.75-248.47-8223.55-2041.47-844.93-3671.88-181.1</f>
        <v>150494.70000000001</v>
      </c>
      <c r="Q3259" s="34">
        <f>P3259-165.93</f>
        <v>150328.77000000002</v>
      </c>
      <c r="R3259" s="34">
        <f>Q3259-90214.39</f>
        <v>60114.380000000019</v>
      </c>
      <c r="S3259" s="34">
        <v>60114.380000000019</v>
      </c>
    </row>
    <row r="3260" spans="2:19">
      <c r="B3260" s="5">
        <v>1995</v>
      </c>
      <c r="C3260" s="34">
        <v>87571</v>
      </c>
      <c r="D3260" s="104">
        <v>87571</v>
      </c>
      <c r="E3260" s="104">
        <v>87571</v>
      </c>
      <c r="F3260" s="104">
        <v>87571</v>
      </c>
      <c r="G3260" s="104">
        <v>87571</v>
      </c>
      <c r="H3260" s="104">
        <v>87571</v>
      </c>
      <c r="I3260" s="104">
        <v>102686.39999999999</v>
      </c>
      <c r="J3260" s="104">
        <v>104697.82</v>
      </c>
      <c r="K3260" s="104">
        <v>104697.82</v>
      </c>
      <c r="L3260" s="104">
        <v>104697.82</v>
      </c>
      <c r="M3260" s="104">
        <v>104697.82</v>
      </c>
      <c r="N3260" s="104">
        <v>104697.82</v>
      </c>
      <c r="O3260" s="34">
        <v>104697.81999999999</v>
      </c>
      <c r="P3260" s="34">
        <f>O3260-303.76-753.62-154.46-753.62-10733-1558.67-308.92-2734.93-1938.82-806.18-3227.53-1351.8</f>
        <v>80072.510000000009</v>
      </c>
      <c r="Q3260" s="34">
        <f>P3260-3455.27-1698.99-1368.31</f>
        <v>73549.94</v>
      </c>
      <c r="R3260" s="34">
        <f>Q3260-36837.56</f>
        <v>36712.380000000005</v>
      </c>
      <c r="S3260" s="34">
        <v>36712.380000000005</v>
      </c>
    </row>
    <row r="3261" spans="2:19">
      <c r="B3261" s="5">
        <v>1994</v>
      </c>
      <c r="C3261" s="34">
        <v>83331</v>
      </c>
      <c r="D3261" s="104">
        <v>83331</v>
      </c>
      <c r="E3261" s="104">
        <v>83331</v>
      </c>
      <c r="F3261" s="104">
        <v>83331</v>
      </c>
      <c r="G3261" s="104">
        <v>83331</v>
      </c>
      <c r="H3261" s="104">
        <v>83331</v>
      </c>
      <c r="I3261" s="104">
        <v>95929.11</v>
      </c>
      <c r="J3261" s="104">
        <v>98654.84</v>
      </c>
      <c r="K3261" s="104">
        <v>95484.68</v>
      </c>
      <c r="L3261" s="104">
        <v>87742.28</v>
      </c>
      <c r="M3261" s="104">
        <v>83694</v>
      </c>
      <c r="N3261" s="104">
        <v>87742.28</v>
      </c>
      <c r="O3261" s="34">
        <v>87742.28</v>
      </c>
      <c r="P3261" s="34">
        <f>O3261-2171.08</f>
        <v>85571.199999999997</v>
      </c>
      <c r="Q3261" s="34">
        <f>P3261-703.86-2670.88</f>
        <v>82196.459999999992</v>
      </c>
      <c r="R3261" s="34">
        <f>Q3261-51447.2</f>
        <v>30749.259999999995</v>
      </c>
      <c r="S3261" s="34">
        <v>30749.259999999995</v>
      </c>
    </row>
    <row r="3262" spans="2:19">
      <c r="B3262" s="5">
        <v>1993</v>
      </c>
      <c r="C3262" s="34"/>
      <c r="D3262" s="34"/>
      <c r="E3262" s="34"/>
      <c r="F3262" s="34"/>
      <c r="G3262" s="34"/>
      <c r="H3262" s="34"/>
      <c r="I3262" s="104">
        <v>7986.61</v>
      </c>
      <c r="J3262" s="104">
        <v>9098.76</v>
      </c>
      <c r="K3262" s="104">
        <v>9098.76</v>
      </c>
      <c r="L3262" s="104">
        <v>9098.76</v>
      </c>
      <c r="M3262" s="104">
        <v>9098.76</v>
      </c>
      <c r="N3262" s="104">
        <v>9098.76</v>
      </c>
      <c r="O3262" s="34">
        <v>9098.76</v>
      </c>
      <c r="P3262" s="34">
        <v>9098.76</v>
      </c>
      <c r="Q3262" s="34">
        <v>9098.76</v>
      </c>
      <c r="R3262" s="34">
        <v>9098.76</v>
      </c>
      <c r="S3262" s="34">
        <v>9098.76</v>
      </c>
    </row>
    <row r="3263" spans="2:19">
      <c r="B3263" s="5">
        <v>1992</v>
      </c>
      <c r="C3263" s="34"/>
      <c r="D3263" s="34"/>
      <c r="E3263" s="34"/>
      <c r="F3263" s="34"/>
      <c r="G3263" s="34"/>
      <c r="H3263" s="34"/>
      <c r="I3263" s="104">
        <v>10646.47</v>
      </c>
      <c r="J3263" s="104">
        <v>11036.83</v>
      </c>
      <c r="K3263" s="104">
        <v>11036.83</v>
      </c>
      <c r="L3263" s="104">
        <v>11036.83</v>
      </c>
      <c r="M3263" s="104">
        <v>11036.83</v>
      </c>
      <c r="N3263" s="104">
        <v>11036.83</v>
      </c>
      <c r="O3263" s="34">
        <v>11036.83</v>
      </c>
      <c r="P3263" s="34">
        <v>11036.83</v>
      </c>
      <c r="Q3263" s="34">
        <v>11036.83</v>
      </c>
      <c r="R3263" s="34">
        <v>11036.83</v>
      </c>
      <c r="S3263" s="34">
        <v>11036.83</v>
      </c>
    </row>
    <row r="3264" spans="2:19">
      <c r="B3264" s="5">
        <v>1991</v>
      </c>
      <c r="C3264" s="34"/>
      <c r="D3264" s="34"/>
      <c r="E3264" s="34"/>
      <c r="F3264" s="34"/>
      <c r="G3264" s="34"/>
      <c r="H3264" s="34"/>
      <c r="I3264" s="104">
        <v>10459.15</v>
      </c>
      <c r="J3264" s="104">
        <v>10695.96</v>
      </c>
      <c r="K3264" s="104">
        <v>10695.96</v>
      </c>
      <c r="L3264" s="104">
        <v>10695.96</v>
      </c>
      <c r="M3264" s="104">
        <v>10695.96</v>
      </c>
      <c r="N3264" s="104">
        <v>10695.96</v>
      </c>
      <c r="O3264" s="34">
        <v>10695.96</v>
      </c>
      <c r="P3264" s="34">
        <v>10695.96</v>
      </c>
      <c r="Q3264" s="34">
        <v>10695.96</v>
      </c>
      <c r="R3264" s="34">
        <v>10695.96</v>
      </c>
      <c r="S3264" s="34">
        <v>10695.96</v>
      </c>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104">
        <v>189.12</v>
      </c>
      <c r="J3267" s="104">
        <v>189.12</v>
      </c>
      <c r="K3267" s="104">
        <v>189.12</v>
      </c>
      <c r="L3267" s="104">
        <v>189.12</v>
      </c>
      <c r="M3267" s="104">
        <v>189.12</v>
      </c>
      <c r="N3267" s="104">
        <v>189.12</v>
      </c>
      <c r="O3267" s="34">
        <v>189.12</v>
      </c>
      <c r="P3267" s="34">
        <v>189.12</v>
      </c>
      <c r="Q3267" s="34">
        <v>189.12</v>
      </c>
      <c r="R3267" s="34">
        <v>189.12</v>
      </c>
      <c r="S3267" s="34">
        <v>189.12</v>
      </c>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104">
        <v>0</v>
      </c>
      <c r="J3274" s="104">
        <v>0</v>
      </c>
      <c r="K3274" s="104">
        <v>0</v>
      </c>
      <c r="L3274" s="104">
        <v>0</v>
      </c>
      <c r="M3274" s="104">
        <v>0</v>
      </c>
      <c r="N3274" s="104">
        <v>0</v>
      </c>
      <c r="O3274" s="34">
        <v>0</v>
      </c>
      <c r="P3274" s="34">
        <v>0</v>
      </c>
      <c r="Q3274" s="34">
        <v>0</v>
      </c>
      <c r="R3274" s="34">
        <v>0</v>
      </c>
      <c r="S3274" s="34">
        <v>0</v>
      </c>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104">
        <v>0</v>
      </c>
      <c r="J3278" s="104">
        <v>0</v>
      </c>
      <c r="K3278" s="104">
        <v>0</v>
      </c>
      <c r="L3278" s="104">
        <v>0</v>
      </c>
      <c r="M3278" s="104">
        <v>0</v>
      </c>
      <c r="N3278" s="104">
        <v>0</v>
      </c>
      <c r="O3278" s="34">
        <v>0</v>
      </c>
      <c r="P3278" s="34">
        <v>0</v>
      </c>
      <c r="Q3278" s="34">
        <v>0</v>
      </c>
      <c r="R3278" s="34">
        <v>0</v>
      </c>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911535</v>
      </c>
      <c r="D3326" s="10">
        <f>SUM(D3248:D3325)</f>
        <v>938547</v>
      </c>
      <c r="E3326" s="10">
        <f>SUM(E3247:E3325)</f>
        <v>948346</v>
      </c>
      <c r="F3326" s="10">
        <f>SUM(F3246:F3325)</f>
        <v>975745</v>
      </c>
      <c r="G3326" s="10">
        <f>SUM(G3245:G3325)</f>
        <v>1000987</v>
      </c>
      <c r="H3326" s="10">
        <f t="shared" ref="H3326:M3326" si="34">SUM(H3239:H3325)</f>
        <v>1027342</v>
      </c>
      <c r="I3326" s="10">
        <f t="shared" si="34"/>
        <v>1193204.2100000002</v>
      </c>
      <c r="J3326" s="10">
        <f t="shared" si="34"/>
        <v>1235733.2100000002</v>
      </c>
      <c r="K3326" s="10">
        <f t="shared" si="34"/>
        <v>1250743.28</v>
      </c>
      <c r="L3326" s="10">
        <f t="shared" si="34"/>
        <v>1258973.2700000003</v>
      </c>
      <c r="M3326" s="10">
        <f t="shared" si="34"/>
        <v>1278119.2600000002</v>
      </c>
      <c r="N3326" s="10">
        <f>SUM(N3234:N3325)</f>
        <v>1306955.2500000002</v>
      </c>
      <c r="O3326" s="10">
        <f>SUM(O3234:O3325)</f>
        <v>1319775.9200000002</v>
      </c>
      <c r="P3326" s="10">
        <f>SUM(P3234:P3325)</f>
        <v>1168227.95</v>
      </c>
      <c r="Q3326" s="10">
        <f>SUM(Q3234:Q3325)</f>
        <v>1133454.8900000004</v>
      </c>
      <c r="R3326" s="10">
        <f>SUM(R3233:R3325)</f>
        <v>942280.25</v>
      </c>
      <c r="S3326" s="10">
        <f>SUM(S3233:S3325)</f>
        <v>919801.04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104">
        <v>262</v>
      </c>
      <c r="N3334" s="104">
        <v>262</v>
      </c>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104">
        <v>1309</v>
      </c>
      <c r="L3336" s="104">
        <v>1309</v>
      </c>
      <c r="M3336" s="104">
        <v>1309</v>
      </c>
      <c r="N3336" s="104">
        <v>1309</v>
      </c>
      <c r="O3336" s="34"/>
      <c r="P3336" s="34"/>
      <c r="Q3336" s="34"/>
      <c r="R3336" s="34"/>
      <c r="S3336" s="34"/>
    </row>
    <row r="3337" spans="1:19">
      <c r="B3337" s="5">
        <v>2013</v>
      </c>
      <c r="C3337" s="33"/>
      <c r="D3337" s="33"/>
      <c r="E3337" s="33"/>
      <c r="F3337" s="33"/>
      <c r="G3337" s="33"/>
      <c r="H3337" s="33"/>
      <c r="I3337" s="33"/>
      <c r="J3337" s="104">
        <v>3875</v>
      </c>
      <c r="K3337" s="104">
        <v>3875</v>
      </c>
      <c r="L3337" s="104">
        <v>3875</v>
      </c>
      <c r="M3337" s="104">
        <v>3875</v>
      </c>
      <c r="N3337" s="104">
        <v>3875</v>
      </c>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v>103</v>
      </c>
      <c r="D3345" s="104">
        <v>103</v>
      </c>
      <c r="E3345" s="104">
        <v>103</v>
      </c>
      <c r="F3345" s="104">
        <v>103</v>
      </c>
      <c r="G3345" s="104">
        <v>103</v>
      </c>
      <c r="H3345" s="104">
        <v>103</v>
      </c>
      <c r="I3345" s="104">
        <v>103</v>
      </c>
      <c r="J3345" s="104">
        <v>103</v>
      </c>
      <c r="K3345" s="104">
        <v>103</v>
      </c>
      <c r="L3345" s="104">
        <v>103</v>
      </c>
      <c r="M3345" s="104">
        <v>103</v>
      </c>
      <c r="N3345" s="104">
        <v>103</v>
      </c>
      <c r="O3345" s="34"/>
      <c r="P3345" s="34"/>
      <c r="Q3345" s="34"/>
      <c r="R3345" s="34"/>
      <c r="S3345" s="34"/>
    </row>
    <row r="3346" spans="2:19">
      <c r="B3346" s="5">
        <v>2004</v>
      </c>
      <c r="C3346" s="34">
        <v>37</v>
      </c>
      <c r="D3346" s="104">
        <v>37</v>
      </c>
      <c r="E3346" s="104">
        <v>37</v>
      </c>
      <c r="F3346" s="104">
        <v>37</v>
      </c>
      <c r="G3346" s="104">
        <v>37</v>
      </c>
      <c r="H3346" s="104">
        <v>37</v>
      </c>
      <c r="I3346" s="104">
        <v>37</v>
      </c>
      <c r="J3346" s="104">
        <v>37</v>
      </c>
      <c r="K3346" s="104">
        <v>37</v>
      </c>
      <c r="L3346" s="104">
        <v>37</v>
      </c>
      <c r="M3346" s="104">
        <v>37</v>
      </c>
      <c r="N3346" s="104">
        <v>37</v>
      </c>
      <c r="O3346" s="34"/>
      <c r="P3346" s="34"/>
      <c r="Q3346" s="34"/>
      <c r="R3346" s="34"/>
      <c r="S3346" s="34"/>
    </row>
    <row r="3347" spans="2:19">
      <c r="B3347" s="5">
        <v>2003</v>
      </c>
      <c r="C3347" s="34">
        <v>44</v>
      </c>
      <c r="D3347" s="104">
        <v>44</v>
      </c>
      <c r="E3347" s="104">
        <v>44</v>
      </c>
      <c r="F3347" s="104">
        <v>44</v>
      </c>
      <c r="G3347" s="104">
        <v>44</v>
      </c>
      <c r="H3347" s="104">
        <v>44</v>
      </c>
      <c r="I3347" s="104">
        <v>44</v>
      </c>
      <c r="J3347" s="104">
        <v>44</v>
      </c>
      <c r="K3347" s="104">
        <v>44</v>
      </c>
      <c r="L3347" s="104">
        <v>44</v>
      </c>
      <c r="M3347" s="104">
        <v>44</v>
      </c>
      <c r="N3347" s="104">
        <v>44</v>
      </c>
      <c r="O3347" s="34"/>
      <c r="P3347" s="34"/>
      <c r="Q3347" s="34"/>
      <c r="R3347" s="34"/>
      <c r="S3347" s="34"/>
    </row>
    <row r="3348" spans="2:19">
      <c r="B3348" s="5">
        <v>2002</v>
      </c>
      <c r="C3348" s="34">
        <v>98</v>
      </c>
      <c r="D3348" s="104">
        <v>98</v>
      </c>
      <c r="E3348" s="104">
        <v>98</v>
      </c>
      <c r="F3348" s="104">
        <v>98</v>
      </c>
      <c r="G3348" s="104">
        <v>98</v>
      </c>
      <c r="H3348" s="104">
        <v>98</v>
      </c>
      <c r="I3348" s="104">
        <v>98</v>
      </c>
      <c r="J3348" s="104">
        <v>98</v>
      </c>
      <c r="K3348" s="104">
        <v>98</v>
      </c>
      <c r="L3348" s="104">
        <v>98</v>
      </c>
      <c r="M3348" s="104">
        <v>98</v>
      </c>
      <c r="N3348" s="104">
        <v>98</v>
      </c>
      <c r="O3348" s="34"/>
      <c r="P3348" s="34"/>
      <c r="Q3348" s="34"/>
      <c r="R3348" s="34"/>
      <c r="S3348" s="34"/>
    </row>
    <row r="3349" spans="2:19">
      <c r="B3349" s="5">
        <v>2001</v>
      </c>
      <c r="C3349" s="34">
        <v>17</v>
      </c>
      <c r="D3349" s="104">
        <v>17</v>
      </c>
      <c r="E3349" s="104">
        <v>17</v>
      </c>
      <c r="F3349" s="104">
        <v>17</v>
      </c>
      <c r="G3349" s="104">
        <v>17</v>
      </c>
      <c r="H3349" s="104">
        <v>17</v>
      </c>
      <c r="I3349" s="104">
        <v>17</v>
      </c>
      <c r="J3349" s="104">
        <v>17</v>
      </c>
      <c r="K3349" s="104">
        <v>17</v>
      </c>
      <c r="L3349" s="104">
        <v>17</v>
      </c>
      <c r="M3349" s="104">
        <v>17</v>
      </c>
      <c r="N3349" s="104">
        <v>17</v>
      </c>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v>456</v>
      </c>
      <c r="D3351" s="104">
        <v>456</v>
      </c>
      <c r="E3351" s="104">
        <v>456</v>
      </c>
      <c r="F3351" s="104">
        <v>456</v>
      </c>
      <c r="G3351" s="104">
        <v>456</v>
      </c>
      <c r="H3351" s="104">
        <v>456</v>
      </c>
      <c r="I3351" s="104">
        <v>456</v>
      </c>
      <c r="J3351" s="104">
        <v>456</v>
      </c>
      <c r="K3351" s="104">
        <v>456</v>
      </c>
      <c r="L3351" s="104">
        <v>456</v>
      </c>
      <c r="M3351" s="104">
        <v>456</v>
      </c>
      <c r="N3351" s="104">
        <v>456</v>
      </c>
      <c r="O3351" s="34"/>
      <c r="P3351" s="34"/>
      <c r="Q3351" s="34"/>
      <c r="R3351" s="34"/>
      <c r="S3351" s="34"/>
    </row>
    <row r="3352" spans="2:19">
      <c r="B3352" s="5">
        <v>1998</v>
      </c>
      <c r="C3352" s="34">
        <v>343</v>
      </c>
      <c r="D3352" s="104">
        <v>343</v>
      </c>
      <c r="E3352" s="104">
        <v>343</v>
      </c>
      <c r="F3352" s="104">
        <v>343</v>
      </c>
      <c r="G3352" s="104">
        <v>343</v>
      </c>
      <c r="H3352" s="104">
        <v>343</v>
      </c>
      <c r="I3352" s="104">
        <v>343</v>
      </c>
      <c r="J3352" s="104">
        <v>343</v>
      </c>
      <c r="K3352" s="104">
        <v>343</v>
      </c>
      <c r="L3352" s="104">
        <v>343</v>
      </c>
      <c r="M3352" s="104">
        <v>343</v>
      </c>
      <c r="N3352" s="104">
        <v>343</v>
      </c>
      <c r="O3352" s="34"/>
      <c r="P3352" s="34"/>
      <c r="Q3352" s="34"/>
      <c r="R3352" s="34"/>
      <c r="S3352" s="34"/>
    </row>
    <row r="3353" spans="2:19">
      <c r="B3353" s="5">
        <v>1997</v>
      </c>
      <c r="C3353" s="34">
        <v>247</v>
      </c>
      <c r="D3353" s="104">
        <v>247</v>
      </c>
      <c r="E3353" s="104">
        <v>247</v>
      </c>
      <c r="F3353" s="104">
        <v>247</v>
      </c>
      <c r="G3353" s="104">
        <v>247</v>
      </c>
      <c r="H3353" s="104">
        <v>247</v>
      </c>
      <c r="I3353" s="104">
        <v>247</v>
      </c>
      <c r="J3353" s="104">
        <v>247</v>
      </c>
      <c r="K3353" s="104">
        <v>247</v>
      </c>
      <c r="L3353" s="104">
        <v>247</v>
      </c>
      <c r="M3353" s="104">
        <v>247</v>
      </c>
      <c r="N3353" s="104">
        <v>247</v>
      </c>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v>2018</v>
      </c>
      <c r="D3355" s="104">
        <v>2018</v>
      </c>
      <c r="E3355" s="104">
        <v>2018</v>
      </c>
      <c r="F3355" s="104">
        <v>2018</v>
      </c>
      <c r="G3355" s="104">
        <v>2018</v>
      </c>
      <c r="H3355" s="104">
        <v>2018</v>
      </c>
      <c r="I3355" s="104">
        <v>2018</v>
      </c>
      <c r="J3355" s="104">
        <v>2018</v>
      </c>
      <c r="K3355" s="104">
        <v>2018</v>
      </c>
      <c r="L3355" s="104">
        <v>2018</v>
      </c>
      <c r="M3355" s="104">
        <v>2018</v>
      </c>
      <c r="N3355" s="104">
        <v>2018</v>
      </c>
      <c r="O3355" s="34"/>
      <c r="P3355" s="34"/>
      <c r="Q3355" s="34"/>
      <c r="R3355" s="34"/>
      <c r="S3355" s="34"/>
    </row>
    <row r="3356" spans="2:19">
      <c r="B3356" s="5">
        <v>1994</v>
      </c>
      <c r="C3356" s="34">
        <v>3741</v>
      </c>
      <c r="D3356" s="104">
        <v>3741</v>
      </c>
      <c r="E3356" s="104">
        <v>3741</v>
      </c>
      <c r="F3356" s="104">
        <v>3741</v>
      </c>
      <c r="G3356" s="104">
        <v>3741</v>
      </c>
      <c r="H3356" s="104">
        <v>3741</v>
      </c>
      <c r="I3356" s="104">
        <v>3741</v>
      </c>
      <c r="J3356" s="104">
        <v>3741</v>
      </c>
      <c r="K3356" s="104">
        <v>3741</v>
      </c>
      <c r="L3356" s="104">
        <v>3741</v>
      </c>
      <c r="M3356" s="104">
        <v>3741</v>
      </c>
      <c r="N3356" s="104">
        <v>3741</v>
      </c>
      <c r="O3356" s="34"/>
      <c r="P3356" s="34"/>
      <c r="Q3356" s="34"/>
      <c r="R3356" s="34"/>
      <c r="S3356" s="34"/>
    </row>
    <row r="3357" spans="2:19">
      <c r="B3357" s="5">
        <v>1993</v>
      </c>
      <c r="C3357" s="34">
        <v>844</v>
      </c>
      <c r="D3357" s="104">
        <v>844</v>
      </c>
      <c r="E3357" s="104">
        <v>844</v>
      </c>
      <c r="F3357" s="104">
        <v>844</v>
      </c>
      <c r="G3357" s="104">
        <v>844</v>
      </c>
      <c r="H3357" s="104">
        <v>844</v>
      </c>
      <c r="I3357" s="104">
        <v>844</v>
      </c>
      <c r="J3357" s="104">
        <v>844</v>
      </c>
      <c r="K3357" s="104">
        <v>844</v>
      </c>
      <c r="L3357" s="104">
        <v>844</v>
      </c>
      <c r="M3357" s="104">
        <v>844</v>
      </c>
      <c r="N3357" s="104">
        <v>844</v>
      </c>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7948</v>
      </c>
      <c r="D3421" s="10">
        <f>SUM(D3343:D3420)</f>
        <v>7948</v>
      </c>
      <c r="E3421" s="10">
        <f>SUM(E3342:E3420)</f>
        <v>7948</v>
      </c>
      <c r="F3421" s="10">
        <f>SUM(F3341:F3420)</f>
        <v>7948</v>
      </c>
      <c r="G3421" s="10">
        <f>SUM(G3340:G3420)</f>
        <v>7948</v>
      </c>
      <c r="H3421" s="10">
        <f t="shared" ref="H3421:M3421" si="35">SUM(H3334:H3420)</f>
        <v>7948</v>
      </c>
      <c r="I3421" s="10">
        <f t="shared" si="35"/>
        <v>7948</v>
      </c>
      <c r="J3421" s="10">
        <f t="shared" si="35"/>
        <v>11823</v>
      </c>
      <c r="K3421" s="10">
        <f t="shared" si="35"/>
        <v>13132</v>
      </c>
      <c r="L3421" s="10">
        <f t="shared" si="35"/>
        <v>13132</v>
      </c>
      <c r="M3421" s="10">
        <f t="shared" si="35"/>
        <v>13394</v>
      </c>
      <c r="N3421" s="10">
        <f>SUM(N3329:N3420)</f>
        <v>13394</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104">
        <v>34055</v>
      </c>
      <c r="H3435" s="104">
        <v>34055</v>
      </c>
      <c r="I3435" s="104">
        <v>34055</v>
      </c>
      <c r="J3435" s="104">
        <v>34055</v>
      </c>
      <c r="K3435" s="104">
        <v>34055</v>
      </c>
      <c r="L3435" s="104">
        <v>34055</v>
      </c>
      <c r="M3435" s="104">
        <v>34055</v>
      </c>
      <c r="N3435" s="104">
        <v>34055</v>
      </c>
      <c r="O3435" s="34">
        <v>34055</v>
      </c>
      <c r="P3435" s="34">
        <v>34055</v>
      </c>
      <c r="Q3435" s="34">
        <v>34055</v>
      </c>
      <c r="R3435" s="34">
        <v>34055</v>
      </c>
      <c r="S3435" s="34">
        <v>34055</v>
      </c>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v>24299</v>
      </c>
      <c r="D3446" s="104">
        <v>24299</v>
      </c>
      <c r="E3446" s="104">
        <v>24299</v>
      </c>
      <c r="F3446" s="104">
        <v>24299</v>
      </c>
      <c r="G3446" s="104">
        <v>24299</v>
      </c>
      <c r="H3446" s="104">
        <v>24299</v>
      </c>
      <c r="I3446" s="104">
        <v>24299</v>
      </c>
      <c r="J3446" s="104">
        <v>24299</v>
      </c>
      <c r="K3446" s="104">
        <v>24299</v>
      </c>
      <c r="L3446" s="104">
        <v>24299</v>
      </c>
      <c r="M3446" s="104">
        <v>24299</v>
      </c>
      <c r="N3446" s="104">
        <v>24299</v>
      </c>
      <c r="O3446" s="34">
        <v>24299</v>
      </c>
      <c r="P3446" s="34">
        <v>24299</v>
      </c>
      <c r="Q3446" s="34">
        <v>24299</v>
      </c>
      <c r="R3446" s="34">
        <v>24299</v>
      </c>
      <c r="S3446" s="34">
        <v>24299</v>
      </c>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24299</v>
      </c>
      <c r="D3516" s="10">
        <f>SUM(D3438:D3515)</f>
        <v>24299</v>
      </c>
      <c r="E3516" s="10">
        <f>SUM(E3437:E3515)</f>
        <v>24299</v>
      </c>
      <c r="F3516" s="10">
        <f>SUM(F3436:F3515)</f>
        <v>24299</v>
      </c>
      <c r="G3516" s="10">
        <f>SUM(G3435:G3515)</f>
        <v>58354</v>
      </c>
      <c r="H3516" s="10">
        <f t="shared" ref="H3516:M3516" si="36">SUM(H3429:H3515)</f>
        <v>58354</v>
      </c>
      <c r="I3516" s="10">
        <f t="shared" si="36"/>
        <v>58354</v>
      </c>
      <c r="J3516" s="10">
        <f t="shared" si="36"/>
        <v>58354</v>
      </c>
      <c r="K3516" s="10">
        <f t="shared" si="36"/>
        <v>58354</v>
      </c>
      <c r="L3516" s="10">
        <f t="shared" si="36"/>
        <v>58354</v>
      </c>
      <c r="M3516" s="10">
        <f t="shared" si="36"/>
        <v>58354</v>
      </c>
      <c r="N3516" s="10">
        <f>SUM(N3424:N3515)</f>
        <v>58354</v>
      </c>
      <c r="O3516" s="10">
        <f>SUM(O3424:O3515)</f>
        <v>58354</v>
      </c>
      <c r="P3516" s="10">
        <f>SUM(P3424:P3515)</f>
        <v>58354</v>
      </c>
      <c r="Q3516" s="10">
        <f>SUM(Q3424:Q3515)</f>
        <v>58354</v>
      </c>
      <c r="R3516" s="10">
        <f>SUM(R3423:R3515)</f>
        <v>58354</v>
      </c>
      <c r="S3516" s="10">
        <f>SUM(S3423:S3515)</f>
        <v>58354</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 t="shared" ref="H3611:M3611" si="37">SUM(H3524:H3610)</f>
        <v>0</v>
      </c>
      <c r="I3611" s="10">
        <f t="shared" si="37"/>
        <v>0</v>
      </c>
      <c r="J3611" s="10">
        <f t="shared" si="37"/>
        <v>0</v>
      </c>
      <c r="K3611" s="10">
        <f t="shared" si="37"/>
        <v>0</v>
      </c>
      <c r="L3611" s="10">
        <f t="shared" si="37"/>
        <v>0</v>
      </c>
      <c r="M3611" s="10">
        <f t="shared" si="37"/>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 t="shared" ref="H3706:M3706" si="38">SUM(H3619:H3705)</f>
        <v>0</v>
      </c>
      <c r="I3706" s="10">
        <f t="shared" si="38"/>
        <v>0</v>
      </c>
      <c r="J3706" s="10">
        <f t="shared" si="38"/>
        <v>0</v>
      </c>
      <c r="K3706" s="10">
        <f t="shared" si="38"/>
        <v>0</v>
      </c>
      <c r="L3706" s="10">
        <f t="shared" si="38"/>
        <v>0</v>
      </c>
      <c r="M3706" s="10">
        <f t="shared" si="38"/>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ySplit="1" topLeftCell="A3711" activePane="bottomLeft" state="frozen"/>
      <selection activeCell="A3293" sqref="A3293"/>
      <selection pane="bottomLeft" activeCell="J31" sqref="J3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v>712.6</v>
      </c>
      <c r="K12" s="34">
        <v>712.6</v>
      </c>
      <c r="L12" s="34">
        <v>712.6</v>
      </c>
      <c r="M12" s="34">
        <v>712.6</v>
      </c>
      <c r="N12" s="34">
        <v>712.6</v>
      </c>
      <c r="O12" s="34">
        <v>712.6</v>
      </c>
      <c r="P12" s="34">
        <v>712.6</v>
      </c>
      <c r="Q12" s="34">
        <v>712.6</v>
      </c>
      <c r="R12" s="34">
        <v>712.6</v>
      </c>
      <c r="S12" s="34">
        <v>712.6</v>
      </c>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v>3519.37</v>
      </c>
      <c r="D27" s="34">
        <v>3519.37</v>
      </c>
      <c r="E27" s="34">
        <v>3519.37</v>
      </c>
      <c r="F27" s="34">
        <v>3519.37</v>
      </c>
      <c r="G27" s="34">
        <v>3519.37</v>
      </c>
      <c r="H27" s="34">
        <v>3519.37</v>
      </c>
      <c r="I27" s="34">
        <v>3519.37</v>
      </c>
      <c r="J27" s="34">
        <v>3519.37</v>
      </c>
      <c r="K27" s="34">
        <v>3519.37</v>
      </c>
      <c r="L27" s="34">
        <v>3519.37</v>
      </c>
      <c r="M27" s="34">
        <v>3519.37</v>
      </c>
      <c r="N27" s="34">
        <v>3519.37</v>
      </c>
      <c r="O27" s="34">
        <v>3519.37</v>
      </c>
      <c r="P27" s="34">
        <v>3519.37</v>
      </c>
      <c r="Q27" s="34">
        <v>3519.37</v>
      </c>
      <c r="R27" s="34">
        <v>3519.37</v>
      </c>
      <c r="S27" s="34">
        <v>3519.37</v>
      </c>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f>2065.11+182.53</f>
        <v>2247.6400000000003</v>
      </c>
      <c r="D30" s="34">
        <f t="shared" ref="D30:S30" si="0">2065.11+182.53</f>
        <v>2247.6400000000003</v>
      </c>
      <c r="E30" s="34">
        <f t="shared" si="0"/>
        <v>2247.6400000000003</v>
      </c>
      <c r="F30" s="34">
        <f t="shared" si="0"/>
        <v>2247.6400000000003</v>
      </c>
      <c r="G30" s="34">
        <f t="shared" si="0"/>
        <v>2247.6400000000003</v>
      </c>
      <c r="H30" s="34">
        <f t="shared" si="0"/>
        <v>2247.6400000000003</v>
      </c>
      <c r="I30" s="34">
        <f t="shared" si="0"/>
        <v>2247.6400000000003</v>
      </c>
      <c r="J30" s="34">
        <f t="shared" si="0"/>
        <v>2247.6400000000003</v>
      </c>
      <c r="K30" s="34">
        <f t="shared" si="0"/>
        <v>2247.6400000000003</v>
      </c>
      <c r="L30" s="34">
        <f t="shared" si="0"/>
        <v>2247.6400000000003</v>
      </c>
      <c r="M30" s="34">
        <f t="shared" si="0"/>
        <v>2247.6400000000003</v>
      </c>
      <c r="N30" s="34">
        <f t="shared" si="0"/>
        <v>2247.6400000000003</v>
      </c>
      <c r="O30" s="34">
        <f t="shared" si="0"/>
        <v>2247.6400000000003</v>
      </c>
      <c r="P30" s="34">
        <f t="shared" si="0"/>
        <v>2247.6400000000003</v>
      </c>
      <c r="Q30" s="34">
        <f t="shared" si="0"/>
        <v>2247.6400000000003</v>
      </c>
      <c r="R30" s="34">
        <f t="shared" si="0"/>
        <v>2247.6400000000003</v>
      </c>
      <c r="S30" s="34">
        <f t="shared" si="0"/>
        <v>2247.6400000000003</v>
      </c>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5767.01</v>
      </c>
      <c r="D96" s="7">
        <f>SUM(D18:D95)</f>
        <v>5767.01</v>
      </c>
      <c r="E96" s="7">
        <f>SUM(E17:E95)</f>
        <v>5767.01</v>
      </c>
      <c r="F96" s="7">
        <f>SUM(F16:F95)</f>
        <v>5767.01</v>
      </c>
      <c r="G96" s="7">
        <f>SUM(G15:G95)</f>
        <v>5767.01</v>
      </c>
      <c r="H96" s="7">
        <f t="shared" ref="H96:M96" si="1">SUM(H9:H95)</f>
        <v>5767.01</v>
      </c>
      <c r="I96" s="7">
        <f t="shared" si="1"/>
        <v>5767.01</v>
      </c>
      <c r="J96" s="7">
        <f t="shared" si="1"/>
        <v>6479.6100000000006</v>
      </c>
      <c r="K96" s="7">
        <f t="shared" si="1"/>
        <v>6479.6100000000006</v>
      </c>
      <c r="L96" s="7">
        <f t="shared" si="1"/>
        <v>6479.6100000000006</v>
      </c>
      <c r="M96" s="7">
        <f t="shared" si="1"/>
        <v>6479.6100000000006</v>
      </c>
      <c r="N96" s="10">
        <f>SUM(N5:N95)</f>
        <v>6479.6100000000006</v>
      </c>
      <c r="O96" s="10">
        <f>SUM(O5:O95)</f>
        <v>6479.6100000000006</v>
      </c>
      <c r="P96" s="10">
        <f>SUM(P5:P95)</f>
        <v>6479.6100000000006</v>
      </c>
      <c r="Q96" s="10">
        <f>SUM(Q5:Q95)</f>
        <v>6479.6100000000006</v>
      </c>
      <c r="R96" s="10">
        <f>SUM(R3:R95)</f>
        <v>6479.6100000000006</v>
      </c>
      <c r="S96" s="10">
        <f>SUM(S3:S95)</f>
        <v>6479.6100000000006</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 t="shared" ref="H191:M191" si="2">SUM(H104:H190)</f>
        <v>0</v>
      </c>
      <c r="I191" s="7">
        <f t="shared" si="2"/>
        <v>0</v>
      </c>
      <c r="J191" s="7">
        <f t="shared" si="2"/>
        <v>0</v>
      </c>
      <c r="K191" s="7">
        <f t="shared" si="2"/>
        <v>0</v>
      </c>
      <c r="L191" s="7">
        <f t="shared" si="2"/>
        <v>0</v>
      </c>
      <c r="M191" s="7">
        <f t="shared" si="2"/>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 t="shared" ref="H286:M286" si="3">SUM(H199:H285)</f>
        <v>0</v>
      </c>
      <c r="I286" s="7">
        <f t="shared" si="3"/>
        <v>0</v>
      </c>
      <c r="J286" s="7">
        <f t="shared" si="3"/>
        <v>0</v>
      </c>
      <c r="K286" s="7">
        <f t="shared" si="3"/>
        <v>0</v>
      </c>
      <c r="L286" s="7">
        <f t="shared" si="3"/>
        <v>0</v>
      </c>
      <c r="M286" s="7">
        <f t="shared" si="3"/>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 t="shared" ref="H381:M381" si="4">SUM(H294:H380)</f>
        <v>0</v>
      </c>
      <c r="I381" s="7">
        <f t="shared" si="4"/>
        <v>0</v>
      </c>
      <c r="J381" s="7">
        <f t="shared" si="4"/>
        <v>0</v>
      </c>
      <c r="K381" s="7">
        <f t="shared" si="4"/>
        <v>0</v>
      </c>
      <c r="L381" s="7">
        <f t="shared" si="4"/>
        <v>0</v>
      </c>
      <c r="M381" s="7">
        <f t="shared" si="4"/>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 t="shared" ref="H476:M476" si="5">SUM(H389:H475)</f>
        <v>0</v>
      </c>
      <c r="I476" s="7">
        <f t="shared" si="5"/>
        <v>0</v>
      </c>
      <c r="J476" s="7">
        <f t="shared" si="5"/>
        <v>0</v>
      </c>
      <c r="K476" s="7">
        <f t="shared" si="5"/>
        <v>0</v>
      </c>
      <c r="L476" s="7">
        <f t="shared" si="5"/>
        <v>0</v>
      </c>
      <c r="M476" s="7">
        <f t="shared" si="5"/>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 t="shared" ref="H571:M571" si="6">SUM(H484:H570)</f>
        <v>0</v>
      </c>
      <c r="I571" s="7">
        <f t="shared" si="6"/>
        <v>0</v>
      </c>
      <c r="J571" s="7">
        <f t="shared" si="6"/>
        <v>0</v>
      </c>
      <c r="K571" s="7">
        <f t="shared" si="6"/>
        <v>0</v>
      </c>
      <c r="L571" s="7">
        <f t="shared" si="6"/>
        <v>0</v>
      </c>
      <c r="M571" s="7">
        <f t="shared" si="6"/>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 t="shared" ref="H666:M666" si="7">SUM(H579:H665)</f>
        <v>0</v>
      </c>
      <c r="I666" s="7">
        <f t="shared" si="7"/>
        <v>0</v>
      </c>
      <c r="J666" s="7">
        <f t="shared" si="7"/>
        <v>0</v>
      </c>
      <c r="K666" s="7">
        <f t="shared" si="7"/>
        <v>0</v>
      </c>
      <c r="L666" s="7">
        <f t="shared" si="7"/>
        <v>0</v>
      </c>
      <c r="M666" s="7">
        <f t="shared" si="7"/>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 t="shared" ref="H761:M761" si="8">SUM(H674:H760)</f>
        <v>0</v>
      </c>
      <c r="I761" s="7">
        <f t="shared" si="8"/>
        <v>0</v>
      </c>
      <c r="J761" s="7">
        <f t="shared" si="8"/>
        <v>0</v>
      </c>
      <c r="K761" s="7">
        <f t="shared" si="8"/>
        <v>0</v>
      </c>
      <c r="L761" s="7">
        <f t="shared" si="8"/>
        <v>0</v>
      </c>
      <c r="M761" s="7">
        <f t="shared" si="8"/>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 t="shared" ref="H856:M856" si="9">SUM(H769:H855)</f>
        <v>0</v>
      </c>
      <c r="I856" s="7">
        <f t="shared" si="9"/>
        <v>0</v>
      </c>
      <c r="J856" s="7">
        <f t="shared" si="9"/>
        <v>0</v>
      </c>
      <c r="K856" s="7">
        <f t="shared" si="9"/>
        <v>0</v>
      </c>
      <c r="L856" s="7">
        <f t="shared" si="9"/>
        <v>0</v>
      </c>
      <c r="M856" s="7">
        <f t="shared" si="9"/>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 t="shared" ref="H951:M951" si="10">SUM(H864:H950)</f>
        <v>0</v>
      </c>
      <c r="I951" s="7">
        <f t="shared" si="10"/>
        <v>0</v>
      </c>
      <c r="J951" s="7">
        <f t="shared" si="10"/>
        <v>0</v>
      </c>
      <c r="K951" s="7">
        <f t="shared" si="10"/>
        <v>0</v>
      </c>
      <c r="L951" s="7">
        <f t="shared" si="10"/>
        <v>0</v>
      </c>
      <c r="M951" s="7">
        <f t="shared" si="10"/>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 t="shared" ref="H1046:M1046" si="11">SUM(H959:H1045)</f>
        <v>0</v>
      </c>
      <c r="I1046" s="7">
        <f t="shared" si="11"/>
        <v>0</v>
      </c>
      <c r="J1046" s="7">
        <f t="shared" si="11"/>
        <v>0</v>
      </c>
      <c r="K1046" s="7">
        <f t="shared" si="11"/>
        <v>0</v>
      </c>
      <c r="L1046" s="7">
        <f t="shared" si="11"/>
        <v>0</v>
      </c>
      <c r="M1046" s="7">
        <f t="shared" si="11"/>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 t="shared" ref="H1141:M1141" si="12">SUM(H1054:H1140)</f>
        <v>0</v>
      </c>
      <c r="I1141" s="7">
        <f t="shared" si="12"/>
        <v>0</v>
      </c>
      <c r="J1141" s="7">
        <f t="shared" si="12"/>
        <v>0</v>
      </c>
      <c r="K1141" s="7">
        <f t="shared" si="12"/>
        <v>0</v>
      </c>
      <c r="L1141" s="7">
        <f t="shared" si="12"/>
        <v>0</v>
      </c>
      <c r="M1141" s="7">
        <f t="shared" si="12"/>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 t="shared" ref="H1236:M1236" si="13">SUM(H1149:H1235)</f>
        <v>0</v>
      </c>
      <c r="I1236" s="7">
        <f t="shared" si="13"/>
        <v>0</v>
      </c>
      <c r="J1236" s="7">
        <f t="shared" si="13"/>
        <v>0</v>
      </c>
      <c r="K1236" s="7">
        <f t="shared" si="13"/>
        <v>0</v>
      </c>
      <c r="L1236" s="7">
        <f t="shared" si="13"/>
        <v>0</v>
      </c>
      <c r="M1236" s="7">
        <f t="shared" si="13"/>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 t="shared" ref="H1331:M1331" si="14">SUM(H1244:H1330)</f>
        <v>0</v>
      </c>
      <c r="I1331" s="7">
        <f t="shared" si="14"/>
        <v>0</v>
      </c>
      <c r="J1331" s="7">
        <f t="shared" si="14"/>
        <v>0</v>
      </c>
      <c r="K1331" s="7">
        <f t="shared" si="14"/>
        <v>0</v>
      </c>
      <c r="L1331" s="7">
        <f t="shared" si="14"/>
        <v>0</v>
      </c>
      <c r="M1331" s="7">
        <f t="shared" si="14"/>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 t="shared" ref="H1426:M1426" si="15">SUM(H1339:H1425)</f>
        <v>0</v>
      </c>
      <c r="I1426" s="7">
        <f t="shared" si="15"/>
        <v>0</v>
      </c>
      <c r="J1426" s="7">
        <f t="shared" si="15"/>
        <v>0</v>
      </c>
      <c r="K1426" s="7">
        <f t="shared" si="15"/>
        <v>0</v>
      </c>
      <c r="L1426" s="7">
        <f t="shared" si="15"/>
        <v>0</v>
      </c>
      <c r="M1426" s="7">
        <f t="shared" si="15"/>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 t="shared" ref="H1521:M1521" si="16">SUM(H1434:H1520)</f>
        <v>0</v>
      </c>
      <c r="I1521" s="7">
        <f t="shared" si="16"/>
        <v>0</v>
      </c>
      <c r="J1521" s="7">
        <f t="shared" si="16"/>
        <v>0</v>
      </c>
      <c r="K1521" s="7">
        <f t="shared" si="16"/>
        <v>0</v>
      </c>
      <c r="L1521" s="7">
        <f t="shared" si="16"/>
        <v>0</v>
      </c>
      <c r="M1521" s="7">
        <f t="shared" si="16"/>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 t="shared" ref="H1616:M1616" si="17">SUM(H1529:H1615)</f>
        <v>0</v>
      </c>
      <c r="I1616" s="7">
        <f t="shared" si="17"/>
        <v>0</v>
      </c>
      <c r="J1616" s="7">
        <f t="shared" si="17"/>
        <v>0</v>
      </c>
      <c r="K1616" s="7">
        <f t="shared" si="17"/>
        <v>0</v>
      </c>
      <c r="L1616" s="7">
        <f t="shared" si="17"/>
        <v>0</v>
      </c>
      <c r="M1616" s="7">
        <f t="shared" si="17"/>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 t="shared" ref="H1711:M1711" si="18">SUM(H1624:H1710)</f>
        <v>0</v>
      </c>
      <c r="I1711" s="7">
        <f t="shared" si="18"/>
        <v>0</v>
      </c>
      <c r="J1711" s="7">
        <f t="shared" si="18"/>
        <v>0</v>
      </c>
      <c r="K1711" s="7">
        <f t="shared" si="18"/>
        <v>0</v>
      </c>
      <c r="L1711" s="7">
        <f t="shared" si="18"/>
        <v>0</v>
      </c>
      <c r="M1711" s="7">
        <f t="shared" si="18"/>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 t="shared" ref="H1806:M1806" si="19">SUM(H1719:H1805)</f>
        <v>0</v>
      </c>
      <c r="I1806" s="7">
        <f t="shared" si="19"/>
        <v>0</v>
      </c>
      <c r="J1806" s="7">
        <f t="shared" si="19"/>
        <v>0</v>
      </c>
      <c r="K1806" s="7">
        <f t="shared" si="19"/>
        <v>0</v>
      </c>
      <c r="L1806" s="7">
        <f t="shared" si="19"/>
        <v>0</v>
      </c>
      <c r="M1806" s="7">
        <f t="shared" si="19"/>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 t="shared" ref="H1901:M1901" si="20">SUM(H1814:H1900)</f>
        <v>0</v>
      </c>
      <c r="I1901" s="7">
        <f t="shared" si="20"/>
        <v>0</v>
      </c>
      <c r="J1901" s="7">
        <f t="shared" si="20"/>
        <v>0</v>
      </c>
      <c r="K1901" s="7">
        <f t="shared" si="20"/>
        <v>0</v>
      </c>
      <c r="L1901" s="7">
        <f t="shared" si="20"/>
        <v>0</v>
      </c>
      <c r="M1901" s="7">
        <f t="shared" si="20"/>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 t="shared" ref="H1996:M1996" si="21">SUM(H1909:H1995)</f>
        <v>0</v>
      </c>
      <c r="I1996" s="7">
        <f t="shared" si="21"/>
        <v>0</v>
      </c>
      <c r="J1996" s="7">
        <f t="shared" si="21"/>
        <v>0</v>
      </c>
      <c r="K1996" s="7">
        <f t="shared" si="21"/>
        <v>0</v>
      </c>
      <c r="L1996" s="7">
        <f t="shared" si="21"/>
        <v>0</v>
      </c>
      <c r="M1996" s="7">
        <f t="shared" si="21"/>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 t="shared" ref="H2091:M2091" si="22">SUM(H2004:H2090)</f>
        <v>0</v>
      </c>
      <c r="I2091" s="7">
        <f t="shared" si="22"/>
        <v>0</v>
      </c>
      <c r="J2091" s="7">
        <f t="shared" si="22"/>
        <v>0</v>
      </c>
      <c r="K2091" s="7">
        <f t="shared" si="22"/>
        <v>0</v>
      </c>
      <c r="L2091" s="7">
        <f t="shared" si="22"/>
        <v>0</v>
      </c>
      <c r="M2091" s="7">
        <f t="shared" si="22"/>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 t="shared" ref="H2186:M2186" si="23">SUM(H2099:H2185)</f>
        <v>0</v>
      </c>
      <c r="I2186" s="7">
        <f t="shared" si="23"/>
        <v>0</v>
      </c>
      <c r="J2186" s="7">
        <f t="shared" si="23"/>
        <v>0</v>
      </c>
      <c r="K2186" s="7">
        <f t="shared" si="23"/>
        <v>0</v>
      </c>
      <c r="L2186" s="7">
        <f t="shared" si="23"/>
        <v>0</v>
      </c>
      <c r="M2186" s="7">
        <f t="shared" si="23"/>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 t="shared" ref="H2281:M2281" si="24">SUM(H2194:H2280)</f>
        <v>0</v>
      </c>
      <c r="I2281" s="7">
        <f t="shared" si="24"/>
        <v>0</v>
      </c>
      <c r="J2281" s="7">
        <f t="shared" si="24"/>
        <v>0</v>
      </c>
      <c r="K2281" s="7">
        <f t="shared" si="24"/>
        <v>0</v>
      </c>
      <c r="L2281" s="7">
        <f t="shared" si="24"/>
        <v>0</v>
      </c>
      <c r="M2281" s="7">
        <f t="shared" si="24"/>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 t="shared" ref="H2376:M2376" si="25">SUM(H2289:H2375)</f>
        <v>0</v>
      </c>
      <c r="I2376" s="7">
        <f t="shared" si="25"/>
        <v>0</v>
      </c>
      <c r="J2376" s="7">
        <f t="shared" si="25"/>
        <v>0</v>
      </c>
      <c r="K2376" s="7">
        <f t="shared" si="25"/>
        <v>0</v>
      </c>
      <c r="L2376" s="7">
        <f t="shared" si="25"/>
        <v>0</v>
      </c>
      <c r="M2376" s="7">
        <f t="shared" si="25"/>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 t="shared" ref="H2471:M2471" si="26">SUM(H2384:H2470)</f>
        <v>0</v>
      </c>
      <c r="I2471" s="7">
        <f t="shared" si="26"/>
        <v>0</v>
      </c>
      <c r="J2471" s="7">
        <f t="shared" si="26"/>
        <v>0</v>
      </c>
      <c r="K2471" s="7">
        <f t="shared" si="26"/>
        <v>0</v>
      </c>
      <c r="L2471" s="7">
        <f t="shared" si="26"/>
        <v>0</v>
      </c>
      <c r="M2471" s="7">
        <f t="shared" si="26"/>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 t="shared" ref="H2566:M2566" si="27">SUM(H2479:H2565)</f>
        <v>0</v>
      </c>
      <c r="I2566" s="7">
        <f t="shared" si="27"/>
        <v>0</v>
      </c>
      <c r="J2566" s="7">
        <f t="shared" si="27"/>
        <v>0</v>
      </c>
      <c r="K2566" s="7">
        <f t="shared" si="27"/>
        <v>0</v>
      </c>
      <c r="L2566" s="7">
        <f t="shared" si="27"/>
        <v>0</v>
      </c>
      <c r="M2566" s="7">
        <f t="shared" si="27"/>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 t="shared" ref="H2661:M2661" si="28">SUM(H2574:H2660)</f>
        <v>0</v>
      </c>
      <c r="I2661" s="7">
        <f t="shared" si="28"/>
        <v>0</v>
      </c>
      <c r="J2661" s="7">
        <f t="shared" si="28"/>
        <v>0</v>
      </c>
      <c r="K2661" s="7">
        <f t="shared" si="28"/>
        <v>0</v>
      </c>
      <c r="L2661" s="7">
        <f t="shared" si="28"/>
        <v>0</v>
      </c>
      <c r="M2661" s="7">
        <f t="shared" si="28"/>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 t="shared" ref="H2756:M2756" si="29">SUM(H2669:H2755)</f>
        <v>0</v>
      </c>
      <c r="I2756" s="7">
        <f t="shared" si="29"/>
        <v>0</v>
      </c>
      <c r="J2756" s="7">
        <f t="shared" si="29"/>
        <v>0</v>
      </c>
      <c r="K2756" s="7">
        <f t="shared" si="29"/>
        <v>0</v>
      </c>
      <c r="L2756" s="7">
        <f t="shared" si="29"/>
        <v>0</v>
      </c>
      <c r="M2756" s="7">
        <f t="shared" si="29"/>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 t="shared" ref="H2851:M2851" si="30">SUM(H2764:H2850)</f>
        <v>0</v>
      </c>
      <c r="I2851" s="7">
        <f t="shared" si="30"/>
        <v>0</v>
      </c>
      <c r="J2851" s="7">
        <f t="shared" si="30"/>
        <v>0</v>
      </c>
      <c r="K2851" s="7">
        <f t="shared" si="30"/>
        <v>0</v>
      </c>
      <c r="L2851" s="7">
        <f t="shared" si="30"/>
        <v>0</v>
      </c>
      <c r="M2851" s="7">
        <f t="shared" si="30"/>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 t="shared" ref="H2946:M2946" si="31">SUM(H2859:H2945)</f>
        <v>0</v>
      </c>
      <c r="I2946" s="7">
        <f t="shared" si="31"/>
        <v>0</v>
      </c>
      <c r="J2946" s="7">
        <f t="shared" si="31"/>
        <v>0</v>
      </c>
      <c r="K2946" s="7">
        <f t="shared" si="31"/>
        <v>0</v>
      </c>
      <c r="L2946" s="7">
        <f t="shared" si="31"/>
        <v>0</v>
      </c>
      <c r="M2946" s="10">
        <f t="shared" si="31"/>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 t="shared" ref="H3041:M3041" si="32">SUM(H2954:H3040)</f>
        <v>0</v>
      </c>
      <c r="I3041" s="10">
        <f t="shared" si="32"/>
        <v>0</v>
      </c>
      <c r="J3041" s="10">
        <f t="shared" si="32"/>
        <v>0</v>
      </c>
      <c r="K3041" s="10">
        <f t="shared" si="32"/>
        <v>0</v>
      </c>
      <c r="L3041" s="10">
        <f t="shared" si="32"/>
        <v>0</v>
      </c>
      <c r="M3041" s="10">
        <f t="shared" si="32"/>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 t="shared" ref="H3136:M3136" si="33">SUM(H3049:H3135)</f>
        <v>0</v>
      </c>
      <c r="I3136" s="10">
        <f t="shared" si="33"/>
        <v>0</v>
      </c>
      <c r="J3136" s="10">
        <f t="shared" si="33"/>
        <v>0</v>
      </c>
      <c r="K3136" s="10">
        <f t="shared" si="33"/>
        <v>0</v>
      </c>
      <c r="L3136" s="10">
        <f t="shared" si="33"/>
        <v>0</v>
      </c>
      <c r="M3136" s="10">
        <f t="shared" si="33"/>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 t="shared" ref="H3231:M3231" si="34">SUM(H3144:H3230)</f>
        <v>0</v>
      </c>
      <c r="I3231" s="10">
        <f t="shared" si="34"/>
        <v>0</v>
      </c>
      <c r="J3231" s="10">
        <f t="shared" si="34"/>
        <v>0</v>
      </c>
      <c r="K3231" s="10">
        <f t="shared" si="34"/>
        <v>0</v>
      </c>
      <c r="L3231" s="10">
        <f t="shared" si="34"/>
        <v>0</v>
      </c>
      <c r="M3231" s="10">
        <f t="shared" si="34"/>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 t="shared" ref="H3326:M3326" si="35">SUM(H3239:H3325)</f>
        <v>0</v>
      </c>
      <c r="I3326" s="10">
        <f t="shared" si="35"/>
        <v>0</v>
      </c>
      <c r="J3326" s="10">
        <f t="shared" si="35"/>
        <v>0</v>
      </c>
      <c r="K3326" s="10">
        <f t="shared" si="35"/>
        <v>0</v>
      </c>
      <c r="L3326" s="10">
        <f t="shared" si="35"/>
        <v>0</v>
      </c>
      <c r="M3326" s="10">
        <f t="shared" si="35"/>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 t="shared" ref="H3421:M3421" si="36">SUM(H3334:H3420)</f>
        <v>0</v>
      </c>
      <c r="I3421" s="10">
        <f t="shared" si="36"/>
        <v>0</v>
      </c>
      <c r="J3421" s="10">
        <f t="shared" si="36"/>
        <v>0</v>
      </c>
      <c r="K3421" s="10">
        <f t="shared" si="36"/>
        <v>0</v>
      </c>
      <c r="L3421" s="10">
        <f t="shared" si="36"/>
        <v>0</v>
      </c>
      <c r="M3421" s="10">
        <f t="shared" si="36"/>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 t="shared" ref="H3516:M3516" si="37">SUM(H3429:H3515)</f>
        <v>0</v>
      </c>
      <c r="I3516" s="10">
        <f t="shared" si="37"/>
        <v>0</v>
      </c>
      <c r="J3516" s="10">
        <f t="shared" si="37"/>
        <v>0</v>
      </c>
      <c r="K3516" s="10">
        <f t="shared" si="37"/>
        <v>0</v>
      </c>
      <c r="L3516" s="10">
        <f t="shared" si="37"/>
        <v>0</v>
      </c>
      <c r="M3516" s="10">
        <f t="shared" si="37"/>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 t="shared" ref="H3611:M3611" si="38">SUM(H3524:H3610)</f>
        <v>0</v>
      </c>
      <c r="I3611" s="10">
        <f t="shared" si="38"/>
        <v>0</v>
      </c>
      <c r="J3611" s="10">
        <f t="shared" si="38"/>
        <v>0</v>
      </c>
      <c r="K3611" s="10">
        <f t="shared" si="38"/>
        <v>0</v>
      </c>
      <c r="L3611" s="10">
        <f t="shared" si="38"/>
        <v>0</v>
      </c>
      <c r="M3611" s="10">
        <f t="shared" si="38"/>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 t="shared" ref="H3706:M3706" si="39">SUM(H3619:H3705)</f>
        <v>0</v>
      </c>
      <c r="I3706" s="10">
        <f t="shared" si="39"/>
        <v>0</v>
      </c>
      <c r="J3706" s="10">
        <f t="shared" si="39"/>
        <v>0</v>
      </c>
      <c r="K3706" s="10">
        <f t="shared" si="39"/>
        <v>0</v>
      </c>
      <c r="L3706" s="10">
        <f t="shared" si="39"/>
        <v>0</v>
      </c>
      <c r="M3706" s="10">
        <f t="shared" si="39"/>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2024-08-09T05:55:27Z</dcterms:modified>
</cp:coreProperties>
</file>